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800" windowHeight="5895" activeTab="2"/>
  </bookViews>
  <sheets>
    <sheet name="كشف حساب" sheetId="2" r:id="rId1"/>
    <sheet name="مسحوبات العملاء(2)" sheetId="3" r:id="rId2"/>
    <sheet name="حساب عميل واحد" sheetId="4" r:id="rId3"/>
  </sheets>
  <calcPr calcId="144525"/>
</workbook>
</file>

<file path=xl/calcChain.xml><?xml version="1.0" encoding="utf-8"?>
<calcChain xmlns="http://schemas.openxmlformats.org/spreadsheetml/2006/main">
  <c r="D6" i="4" l="1" a="1"/>
  <c r="D6" i="4" s="1"/>
  <c r="D7" i="4" a="1"/>
  <c r="D7" i="4" s="1"/>
  <c r="D8" i="4" a="1"/>
  <c r="D8" i="4" s="1"/>
  <c r="C9" i="4"/>
  <c r="D9" i="4" a="1"/>
  <c r="D9" i="4" s="1"/>
  <c r="E9" i="4"/>
  <c r="F9" i="4"/>
  <c r="G9" i="4"/>
  <c r="H9" i="4"/>
  <c r="I9" i="4"/>
  <c r="C10" i="4"/>
  <c r="D10" i="4" a="1"/>
  <c r="D10" i="4" s="1"/>
  <c r="E10" i="4"/>
  <c r="F10" i="4"/>
  <c r="G10" i="4"/>
  <c r="H10" i="4"/>
  <c r="I10" i="4"/>
  <c r="C11" i="4"/>
  <c r="D11" i="4" a="1"/>
  <c r="D11" i="4" s="1"/>
  <c r="E11" i="4"/>
  <c r="F11" i="4"/>
  <c r="G11" i="4"/>
  <c r="H11" i="4"/>
  <c r="I11" i="4"/>
  <c r="C12" i="4"/>
  <c r="D12" i="4" a="1"/>
  <c r="D12" i="4" s="1"/>
  <c r="E12" i="4"/>
  <c r="F12" i="4"/>
  <c r="G12" i="4"/>
  <c r="H12" i="4"/>
  <c r="I12" i="4"/>
  <c r="C13" i="4"/>
  <c r="D13" i="4" a="1"/>
  <c r="D13" i="4" s="1"/>
  <c r="E13" i="4"/>
  <c r="F13" i="4"/>
  <c r="G13" i="4"/>
  <c r="H13" i="4"/>
  <c r="I13" i="4"/>
  <c r="C14" i="4"/>
  <c r="D14" i="4" a="1"/>
  <c r="D14" i="4" s="1"/>
  <c r="E14" i="4"/>
  <c r="F14" i="4"/>
  <c r="G14" i="4"/>
  <c r="H14" i="4"/>
  <c r="I14" i="4"/>
  <c r="C15" i="4"/>
  <c r="D15" i="4" a="1"/>
  <c r="D15" i="4" s="1"/>
  <c r="E15" i="4"/>
  <c r="F15" i="4"/>
  <c r="G15" i="4"/>
  <c r="H15" i="4"/>
  <c r="I15" i="4"/>
  <c r="C16" i="4"/>
  <c r="D16" i="4" a="1"/>
  <c r="D16" i="4" s="1"/>
  <c r="E16" i="4"/>
  <c r="F16" i="4"/>
  <c r="G16" i="4"/>
  <c r="H16" i="4"/>
  <c r="I16" i="4"/>
  <c r="C17" i="4"/>
  <c r="D17" i="4" a="1"/>
  <c r="D17" i="4" s="1"/>
  <c r="E17" i="4"/>
  <c r="F17" i="4"/>
  <c r="G17" i="4"/>
  <c r="H17" i="4"/>
  <c r="I17" i="4"/>
  <c r="C18" i="4"/>
  <c r="D18" i="4" a="1"/>
  <c r="D18" i="4" s="1"/>
  <c r="E18" i="4"/>
  <c r="F18" i="4"/>
  <c r="G18" i="4"/>
  <c r="H18" i="4"/>
  <c r="I18" i="4"/>
  <c r="C19" i="4"/>
  <c r="D19" i="4" a="1"/>
  <c r="D19" i="4" s="1"/>
  <c r="E19" i="4"/>
  <c r="F19" i="4"/>
  <c r="G19" i="4"/>
  <c r="H19" i="4"/>
  <c r="I19" i="4"/>
  <c r="C20" i="4"/>
  <c r="D20" i="4" a="1"/>
  <c r="D20" i="4" s="1"/>
  <c r="E20" i="4"/>
  <c r="F20" i="4"/>
  <c r="G20" i="4"/>
  <c r="H20" i="4"/>
  <c r="I20" i="4"/>
  <c r="C21" i="4"/>
  <c r="D21" i="4" a="1"/>
  <c r="D21" i="4" s="1"/>
  <c r="E21" i="4"/>
  <c r="F21" i="4"/>
  <c r="G21" i="4"/>
  <c r="H21" i="4"/>
  <c r="I21" i="4"/>
  <c r="C22" i="4"/>
  <c r="D22" i="4" a="1"/>
  <c r="D22" i="4" s="1"/>
  <c r="E22" i="4"/>
  <c r="F22" i="4"/>
  <c r="G22" i="4"/>
  <c r="H22" i="4"/>
  <c r="I22" i="4"/>
  <c r="C23" i="4"/>
  <c r="D23" i="4" a="1"/>
  <c r="D23" i="4" s="1"/>
  <c r="E23" i="4"/>
  <c r="F23" i="4"/>
  <c r="G23" i="4"/>
  <c r="H23" i="4"/>
  <c r="I23" i="4"/>
  <c r="C24" i="4"/>
  <c r="D24" i="4" a="1"/>
  <c r="D24" i="4" s="1"/>
  <c r="E24" i="4"/>
  <c r="F24" i="4"/>
  <c r="G24" i="4"/>
  <c r="H24" i="4"/>
  <c r="I24" i="4"/>
  <c r="C25" i="4"/>
  <c r="D25" i="4" a="1"/>
  <c r="D25" i="4" s="1"/>
  <c r="E25" i="4"/>
  <c r="F25" i="4"/>
  <c r="G25" i="4"/>
  <c r="H25" i="4"/>
  <c r="I25" i="4"/>
  <c r="C26" i="4"/>
  <c r="D26" i="4" a="1"/>
  <c r="D26" i="4" s="1"/>
  <c r="E26" i="4"/>
  <c r="F26" i="4"/>
  <c r="G26" i="4"/>
  <c r="H26" i="4"/>
  <c r="I26" i="4"/>
  <c r="C27" i="4"/>
  <c r="D27" i="4" a="1"/>
  <c r="D27" i="4" s="1"/>
  <c r="E27" i="4"/>
  <c r="F27" i="4"/>
  <c r="G27" i="4"/>
  <c r="H27" i="4"/>
  <c r="I27" i="4"/>
  <c r="C28" i="4"/>
  <c r="D28" i="4" a="1"/>
  <c r="D28" i="4" s="1"/>
  <c r="E28" i="4"/>
  <c r="F28" i="4"/>
  <c r="G28" i="4"/>
  <c r="H28" i="4"/>
  <c r="I28" i="4"/>
  <c r="C29" i="4"/>
  <c r="D29" i="4" a="1"/>
  <c r="D29" i="4" s="1"/>
  <c r="E29" i="4"/>
  <c r="F29" i="4"/>
  <c r="G29" i="4"/>
  <c r="H29" i="4"/>
  <c r="I29" i="4"/>
  <c r="C30" i="4"/>
  <c r="D30" i="4" a="1"/>
  <c r="D30" i="4" s="1"/>
  <c r="E30" i="4"/>
  <c r="F30" i="4"/>
  <c r="G30" i="4"/>
  <c r="H30" i="4"/>
  <c r="I30" i="4"/>
  <c r="C31" i="4"/>
  <c r="D31" i="4" a="1"/>
  <c r="D31" i="4" s="1"/>
  <c r="E31" i="4"/>
  <c r="F31" i="4"/>
  <c r="G31" i="4"/>
  <c r="H31" i="4"/>
  <c r="I31" i="4"/>
  <c r="C32" i="4"/>
  <c r="D32" i="4" a="1"/>
  <c r="D32" i="4" s="1"/>
  <c r="E32" i="4"/>
  <c r="F32" i="4"/>
  <c r="G32" i="4"/>
  <c r="H32" i="4"/>
  <c r="I32" i="4"/>
  <c r="C33" i="4"/>
  <c r="D33" i="4" a="1"/>
  <c r="D33" i="4" s="1"/>
  <c r="E33" i="4"/>
  <c r="F33" i="4"/>
  <c r="G33" i="4"/>
  <c r="H33" i="4"/>
  <c r="I33" i="4"/>
  <c r="C34" i="4"/>
  <c r="D34" i="4" a="1"/>
  <c r="D34" i="4" s="1"/>
  <c r="E34" i="4"/>
  <c r="F34" i="4"/>
  <c r="G34" i="4"/>
  <c r="H34" i="4"/>
  <c r="I34" i="4"/>
  <c r="C35" i="4"/>
  <c r="D35" i="4" a="1"/>
  <c r="D35" i="4" s="1"/>
  <c r="E35" i="4"/>
  <c r="F35" i="4"/>
  <c r="G35" i="4"/>
  <c r="H35" i="4"/>
  <c r="I35" i="4"/>
  <c r="C36" i="4"/>
  <c r="D36" i="4" a="1"/>
  <c r="D36" i="4" s="1"/>
  <c r="E36" i="4"/>
  <c r="F36" i="4"/>
  <c r="G36" i="4"/>
  <c r="H36" i="4"/>
  <c r="I36" i="4"/>
  <c r="C37" i="4"/>
  <c r="D37" i="4" a="1"/>
  <c r="D37" i="4" s="1"/>
  <c r="E37" i="4"/>
  <c r="F37" i="4"/>
  <c r="G37" i="4"/>
  <c r="H37" i="4"/>
  <c r="I37" i="4"/>
  <c r="C38" i="4"/>
  <c r="D38" i="4" a="1"/>
  <c r="D38" i="4" s="1"/>
  <c r="E38" i="4"/>
  <c r="F38" i="4"/>
  <c r="G38" i="4"/>
  <c r="H38" i="4"/>
  <c r="I38" i="4"/>
  <c r="C39" i="4"/>
  <c r="D39" i="4" a="1"/>
  <c r="D39" i="4" s="1"/>
  <c r="E39" i="4"/>
  <c r="F39" i="4"/>
  <c r="G39" i="4"/>
  <c r="H39" i="4"/>
  <c r="I39" i="4"/>
  <c r="C40" i="4"/>
  <c r="D40" i="4" a="1"/>
  <c r="D40" i="4" s="1"/>
  <c r="E40" i="4"/>
  <c r="F40" i="4"/>
  <c r="G40" i="4"/>
  <c r="H40" i="4"/>
  <c r="I40" i="4"/>
  <c r="C41" i="4"/>
  <c r="D41" i="4" a="1"/>
  <c r="D41" i="4" s="1"/>
  <c r="E41" i="4"/>
  <c r="F41" i="4"/>
  <c r="G41" i="4"/>
  <c r="H41" i="4"/>
  <c r="I41" i="4"/>
  <c r="C42" i="4"/>
  <c r="D42" i="4" a="1"/>
  <c r="D42" i="4" s="1"/>
  <c r="E42" i="4"/>
  <c r="F42" i="4"/>
  <c r="G42" i="4"/>
  <c r="H42" i="4"/>
  <c r="I42" i="4"/>
  <c r="C43" i="4"/>
  <c r="D43" i="4" a="1"/>
  <c r="D43" i="4" s="1"/>
  <c r="E43" i="4"/>
  <c r="F43" i="4"/>
  <c r="G43" i="4"/>
  <c r="H43" i="4"/>
  <c r="I43" i="4"/>
  <c r="C44" i="4"/>
  <c r="D44" i="4" a="1"/>
  <c r="D44" i="4" s="1"/>
  <c r="E44" i="4"/>
  <c r="F44" i="4"/>
  <c r="G44" i="4"/>
  <c r="H44" i="4"/>
  <c r="I44" i="4"/>
  <c r="C45" i="4"/>
  <c r="D45" i="4" a="1"/>
  <c r="D45" i="4" s="1"/>
  <c r="E45" i="4"/>
  <c r="F45" i="4"/>
  <c r="G45" i="4"/>
  <c r="H45" i="4"/>
  <c r="I45" i="4"/>
  <c r="C46" i="4"/>
  <c r="D46" i="4" a="1"/>
  <c r="D46" i="4" s="1"/>
  <c r="E46" i="4"/>
  <c r="F46" i="4"/>
  <c r="G46" i="4"/>
  <c r="H46" i="4"/>
  <c r="I46" i="4"/>
  <c r="C47" i="4"/>
  <c r="D47" i="4" a="1"/>
  <c r="D47" i="4" s="1"/>
  <c r="E47" i="4"/>
  <c r="F47" i="4"/>
  <c r="G47" i="4"/>
  <c r="H47" i="4"/>
  <c r="I47" i="4"/>
  <c r="C48" i="4"/>
  <c r="D48" i="4" a="1"/>
  <c r="D48" i="4" s="1"/>
  <c r="E48" i="4"/>
  <c r="F48" i="4"/>
  <c r="G48" i="4"/>
  <c r="H48" i="4"/>
  <c r="I48" i="4"/>
  <c r="C49" i="4"/>
  <c r="D49" i="4" a="1"/>
  <c r="D49" i="4" s="1"/>
  <c r="E49" i="4"/>
  <c r="F49" i="4"/>
  <c r="G49" i="4"/>
  <c r="H49" i="4"/>
  <c r="I49" i="4"/>
  <c r="C50" i="4"/>
  <c r="D50" i="4" a="1"/>
  <c r="D50" i="4" s="1"/>
  <c r="E50" i="4"/>
  <c r="F50" i="4"/>
  <c r="G50" i="4"/>
  <c r="H50" i="4"/>
  <c r="I50" i="4"/>
  <c r="C51" i="4"/>
  <c r="D51" i="4" a="1"/>
  <c r="D51" i="4" s="1"/>
  <c r="E51" i="4"/>
  <c r="F51" i="4"/>
  <c r="G51" i="4"/>
  <c r="H51" i="4"/>
  <c r="I51" i="4"/>
  <c r="C52" i="4"/>
  <c r="D52" i="4" a="1"/>
  <c r="D52" i="4" s="1"/>
  <c r="E52" i="4"/>
  <c r="F52" i="4"/>
  <c r="G52" i="4"/>
  <c r="H52" i="4"/>
  <c r="I52" i="4"/>
  <c r="C53" i="4"/>
  <c r="D53" i="4" a="1"/>
  <c r="D53" i="4" s="1"/>
  <c r="E53" i="4"/>
  <c r="F53" i="4"/>
  <c r="G53" i="4"/>
  <c r="H53" i="4"/>
  <c r="I53" i="4"/>
  <c r="C54" i="4"/>
  <c r="D54" i="4" a="1"/>
  <c r="D54" i="4" s="1"/>
  <c r="E54" i="4"/>
  <c r="F54" i="4"/>
  <c r="G54" i="4"/>
  <c r="H54" i="4"/>
  <c r="I54" i="4"/>
  <c r="C55" i="4"/>
  <c r="D55" i="4" a="1"/>
  <c r="D55" i="4" s="1"/>
  <c r="E55" i="4"/>
  <c r="F55" i="4"/>
  <c r="G55" i="4"/>
  <c r="H55" i="4"/>
  <c r="I55" i="4"/>
  <c r="C56" i="4"/>
  <c r="D56" i="4" a="1"/>
  <c r="D56" i="4" s="1"/>
  <c r="E56" i="4"/>
  <c r="F56" i="4"/>
  <c r="G56" i="4"/>
  <c r="H56" i="4"/>
  <c r="I56" i="4"/>
  <c r="C57" i="4"/>
  <c r="D57" i="4" a="1"/>
  <c r="D57" i="4" s="1"/>
  <c r="E57" i="4"/>
  <c r="F57" i="4"/>
  <c r="G57" i="4"/>
  <c r="H57" i="4"/>
  <c r="I57" i="4"/>
  <c r="C58" i="4"/>
  <c r="D58" i="4" a="1"/>
  <c r="D58" i="4" s="1"/>
  <c r="E58" i="4"/>
  <c r="F58" i="4"/>
  <c r="G58" i="4"/>
  <c r="H58" i="4"/>
  <c r="I58" i="4"/>
  <c r="C59" i="4"/>
  <c r="D59" i="4" a="1"/>
  <c r="D59" i="4" s="1"/>
  <c r="E59" i="4"/>
  <c r="F59" i="4"/>
  <c r="G59" i="4"/>
  <c r="H59" i="4"/>
  <c r="I59" i="4"/>
  <c r="C60" i="4"/>
  <c r="D60" i="4" a="1"/>
  <c r="D60" i="4" s="1"/>
  <c r="E60" i="4"/>
  <c r="F60" i="4"/>
  <c r="G60" i="4"/>
  <c r="H60" i="4"/>
  <c r="I60" i="4"/>
  <c r="C61" i="4"/>
  <c r="D61" i="4" a="1"/>
  <c r="D61" i="4" s="1"/>
  <c r="E61" i="4"/>
  <c r="F61" i="4"/>
  <c r="G61" i="4"/>
  <c r="H61" i="4"/>
  <c r="I61" i="4"/>
  <c r="C62" i="4"/>
  <c r="D62" i="4" a="1"/>
  <c r="D62" i="4" s="1"/>
  <c r="E62" i="4"/>
  <c r="F62" i="4"/>
  <c r="G62" i="4"/>
  <c r="H62" i="4"/>
  <c r="I62" i="4"/>
  <c r="C63" i="4"/>
  <c r="D63" i="4" a="1"/>
  <c r="D63" i="4" s="1"/>
  <c r="E63" i="4"/>
  <c r="F63" i="4"/>
  <c r="G63" i="4"/>
  <c r="H63" i="4"/>
  <c r="I63" i="4"/>
  <c r="C64" i="4"/>
  <c r="D64" i="4" a="1"/>
  <c r="D64" i="4" s="1"/>
  <c r="E64" i="4"/>
  <c r="F64" i="4"/>
  <c r="G64" i="4"/>
  <c r="H64" i="4"/>
  <c r="I64" i="4"/>
  <c r="C65" i="4"/>
  <c r="D65" i="4" a="1"/>
  <c r="D65" i="4" s="1"/>
  <c r="E65" i="4"/>
  <c r="F65" i="4"/>
  <c r="G65" i="4"/>
  <c r="H65" i="4"/>
  <c r="I65" i="4"/>
  <c r="C66" i="4"/>
  <c r="D66" i="4" a="1"/>
  <c r="D66" i="4" s="1"/>
  <c r="E66" i="4"/>
  <c r="F66" i="4"/>
  <c r="G66" i="4"/>
  <c r="H66" i="4"/>
  <c r="I66" i="4"/>
  <c r="C67" i="4"/>
  <c r="D67" i="4" a="1"/>
  <c r="D67" i="4" s="1"/>
  <c r="E67" i="4"/>
  <c r="F67" i="4"/>
  <c r="G67" i="4"/>
  <c r="H67" i="4"/>
  <c r="I67" i="4"/>
  <c r="C68" i="4"/>
  <c r="D68" i="4" a="1"/>
  <c r="D68" i="4" s="1"/>
  <c r="E68" i="4"/>
  <c r="F68" i="4"/>
  <c r="G68" i="4"/>
  <c r="H68" i="4"/>
  <c r="I68" i="4"/>
  <c r="C69" i="4"/>
  <c r="D69" i="4" a="1"/>
  <c r="D69" i="4" s="1"/>
  <c r="E69" i="4"/>
  <c r="F69" i="4"/>
  <c r="G69" i="4"/>
  <c r="H69" i="4"/>
  <c r="I69" i="4"/>
  <c r="C70" i="4"/>
  <c r="D70" i="4" a="1"/>
  <c r="D70" i="4" s="1"/>
  <c r="E70" i="4"/>
  <c r="F70" i="4"/>
  <c r="G70" i="4"/>
  <c r="H70" i="4"/>
  <c r="I70" i="4"/>
  <c r="C71" i="4"/>
  <c r="D71" i="4" a="1"/>
  <c r="D71" i="4" s="1"/>
  <c r="E71" i="4"/>
  <c r="F71" i="4"/>
  <c r="G71" i="4"/>
  <c r="H71" i="4"/>
  <c r="I71" i="4"/>
  <c r="C72" i="4"/>
  <c r="D72" i="4" a="1"/>
  <c r="D72" i="4" s="1"/>
  <c r="E72" i="4"/>
  <c r="F72" i="4"/>
  <c r="G72" i="4"/>
  <c r="H72" i="4"/>
  <c r="I72" i="4"/>
  <c r="C73" i="4"/>
  <c r="D73" i="4" a="1"/>
  <c r="D73" i="4" s="1"/>
  <c r="E73" i="4"/>
  <c r="F73" i="4"/>
  <c r="G73" i="4"/>
  <c r="H73" i="4"/>
  <c r="I73" i="4"/>
  <c r="C74" i="4"/>
  <c r="D74" i="4" a="1"/>
  <c r="D74" i="4" s="1"/>
  <c r="E74" i="4"/>
  <c r="F74" i="4"/>
  <c r="G74" i="4"/>
  <c r="H74" i="4"/>
  <c r="I74" i="4"/>
  <c r="C75" i="4"/>
  <c r="D75" i="4" a="1"/>
  <c r="D75" i="4" s="1"/>
  <c r="E75" i="4"/>
  <c r="F75" i="4"/>
  <c r="G75" i="4"/>
  <c r="H75" i="4"/>
  <c r="I75" i="4"/>
  <c r="C76" i="4"/>
  <c r="D76" i="4" a="1"/>
  <c r="D76" i="4" s="1"/>
  <c r="E76" i="4"/>
  <c r="F76" i="4"/>
  <c r="G76" i="4"/>
  <c r="H76" i="4"/>
  <c r="I76" i="4"/>
  <c r="C77" i="4"/>
  <c r="D77" i="4" a="1"/>
  <c r="D77" i="4" s="1"/>
  <c r="E77" i="4"/>
  <c r="F77" i="4"/>
  <c r="G77" i="4"/>
  <c r="H77" i="4"/>
  <c r="I77" i="4"/>
  <c r="C78" i="4"/>
  <c r="D78" i="4" a="1"/>
  <c r="D78" i="4" s="1"/>
  <c r="E78" i="4"/>
  <c r="F78" i="4"/>
  <c r="G78" i="4"/>
  <c r="H78" i="4"/>
  <c r="I78" i="4"/>
  <c r="C79" i="4"/>
  <c r="D79" i="4" a="1"/>
  <c r="D79" i="4" s="1"/>
  <c r="E79" i="4"/>
  <c r="F79" i="4"/>
  <c r="G79" i="4"/>
  <c r="H79" i="4"/>
  <c r="I79" i="4"/>
  <c r="C80" i="4"/>
  <c r="D80" i="4" a="1"/>
  <c r="D80" i="4" s="1"/>
  <c r="E80" i="4"/>
  <c r="F80" i="4"/>
  <c r="G80" i="4"/>
  <c r="H80" i="4"/>
  <c r="I80" i="4"/>
  <c r="C81" i="4"/>
  <c r="D81" i="4" a="1"/>
  <c r="D81" i="4" s="1"/>
  <c r="E81" i="4"/>
  <c r="F81" i="4"/>
  <c r="G81" i="4"/>
  <c r="H81" i="4"/>
  <c r="I81" i="4"/>
  <c r="C82" i="4"/>
  <c r="D82" i="4" a="1"/>
  <c r="D82" i="4" s="1"/>
  <c r="E82" i="4"/>
  <c r="F82" i="4"/>
  <c r="G82" i="4"/>
  <c r="H82" i="4"/>
  <c r="I82" i="4"/>
  <c r="C83" i="4"/>
  <c r="D83" i="4" a="1"/>
  <c r="D83" i="4" s="1"/>
  <c r="E83" i="4"/>
  <c r="F83" i="4"/>
  <c r="G83" i="4"/>
  <c r="H83" i="4"/>
  <c r="I83" i="4"/>
  <c r="C84" i="4"/>
  <c r="D84" i="4" a="1"/>
  <c r="D84" i="4" s="1"/>
  <c r="E84" i="4"/>
  <c r="F84" i="4"/>
  <c r="G84" i="4"/>
  <c r="H84" i="4"/>
  <c r="I84" i="4"/>
  <c r="C85" i="4"/>
  <c r="D85" i="4" a="1"/>
  <c r="D85" i="4" s="1"/>
  <c r="E85" i="4"/>
  <c r="F85" i="4"/>
  <c r="G85" i="4"/>
  <c r="H85" i="4"/>
  <c r="I85" i="4"/>
  <c r="C86" i="4"/>
  <c r="D86" i="4" a="1"/>
  <c r="D86" i="4" s="1"/>
  <c r="E86" i="4"/>
  <c r="F86" i="4"/>
  <c r="G86" i="4"/>
  <c r="H86" i="4"/>
  <c r="I86" i="4"/>
  <c r="C87" i="4"/>
  <c r="D87" i="4" a="1"/>
  <c r="D87" i="4" s="1"/>
  <c r="E87" i="4"/>
  <c r="F87" i="4"/>
  <c r="G87" i="4"/>
  <c r="H87" i="4"/>
  <c r="I87" i="4"/>
  <c r="C88" i="4"/>
  <c r="D88" i="4" a="1"/>
  <c r="D88" i="4" s="1"/>
  <c r="E88" i="4"/>
  <c r="F88" i="4"/>
  <c r="G88" i="4"/>
  <c r="H88" i="4"/>
  <c r="I88" i="4"/>
  <c r="C89" i="4"/>
  <c r="D89" i="4" a="1"/>
  <c r="D89" i="4" s="1"/>
  <c r="E89" i="4"/>
  <c r="F89" i="4"/>
  <c r="G89" i="4"/>
  <c r="H89" i="4"/>
  <c r="I89" i="4"/>
  <c r="C90" i="4"/>
  <c r="D90" i="4" a="1"/>
  <c r="D90" i="4" s="1"/>
  <c r="E90" i="4"/>
  <c r="F90" i="4"/>
  <c r="G90" i="4"/>
  <c r="H90" i="4"/>
  <c r="I90" i="4"/>
  <c r="C91" i="4"/>
  <c r="D91" i="4" a="1"/>
  <c r="D91" i="4"/>
  <c r="E91" i="4"/>
  <c r="F91" i="4"/>
  <c r="G91" i="4"/>
  <c r="H91" i="4"/>
  <c r="I91" i="4"/>
  <c r="C92" i="4"/>
  <c r="D92" i="4" a="1"/>
  <c r="D92" i="4" s="1"/>
  <c r="E92" i="4"/>
  <c r="F92" i="4"/>
  <c r="G92" i="4"/>
  <c r="H92" i="4"/>
  <c r="I92" i="4"/>
  <c r="C93" i="4"/>
  <c r="D93" i="4" a="1"/>
  <c r="D93" i="4" s="1"/>
  <c r="E93" i="4"/>
  <c r="F93" i="4"/>
  <c r="G93" i="4"/>
  <c r="H93" i="4"/>
  <c r="I93" i="4"/>
  <c r="C94" i="4"/>
  <c r="D94" i="4" a="1"/>
  <c r="D94" i="4" s="1"/>
  <c r="E94" i="4"/>
  <c r="F94" i="4"/>
  <c r="G94" i="4"/>
  <c r="H94" i="4"/>
  <c r="I94" i="4"/>
  <c r="C95" i="4"/>
  <c r="D95" i="4" a="1"/>
  <c r="D95" i="4" s="1"/>
  <c r="E95" i="4"/>
  <c r="F95" i="4"/>
  <c r="G95" i="4"/>
  <c r="H95" i="4"/>
  <c r="I95" i="4"/>
  <c r="C96" i="4"/>
  <c r="D96" i="4" a="1"/>
  <c r="D96" i="4" s="1"/>
  <c r="E96" i="4"/>
  <c r="F96" i="4"/>
  <c r="G96" i="4"/>
  <c r="H96" i="4"/>
  <c r="I96" i="4"/>
  <c r="C97" i="4"/>
  <c r="D97" i="4" a="1"/>
  <c r="D97" i="4" s="1"/>
  <c r="E97" i="4"/>
  <c r="F97" i="4"/>
  <c r="G97" i="4"/>
  <c r="H97" i="4"/>
  <c r="I97" i="4"/>
  <c r="C98" i="4"/>
  <c r="D98" i="4" a="1"/>
  <c r="D98" i="4" s="1"/>
  <c r="E98" i="4"/>
  <c r="F98" i="4"/>
  <c r="G98" i="4"/>
  <c r="H98" i="4"/>
  <c r="I98" i="4"/>
  <c r="C99" i="4"/>
  <c r="D99" i="4" a="1"/>
  <c r="D99" i="4" s="1"/>
  <c r="E99" i="4"/>
  <c r="F99" i="4"/>
  <c r="G99" i="4"/>
  <c r="H99" i="4"/>
  <c r="I99" i="4"/>
  <c r="C100" i="4"/>
  <c r="D100" i="4" a="1"/>
  <c r="D100" i="4" s="1"/>
  <c r="E100" i="4"/>
  <c r="F100" i="4"/>
  <c r="G100" i="4"/>
  <c r="H100" i="4"/>
  <c r="I100" i="4"/>
  <c r="C101" i="4"/>
  <c r="D101" i="4" a="1"/>
  <c r="D101" i="4" s="1"/>
  <c r="E101" i="4"/>
  <c r="F101" i="4"/>
  <c r="G101" i="4"/>
  <c r="H101" i="4"/>
  <c r="I101" i="4"/>
  <c r="C102" i="4"/>
  <c r="D102" i="4" a="1"/>
  <c r="D102" i="4" s="1"/>
  <c r="E102" i="4"/>
  <c r="F102" i="4"/>
  <c r="G102" i="4"/>
  <c r="H102" i="4"/>
  <c r="I102" i="4"/>
  <c r="C103" i="4"/>
  <c r="D103" i="4" a="1"/>
  <c r="D103" i="4" s="1"/>
  <c r="E103" i="4"/>
  <c r="F103" i="4"/>
  <c r="G103" i="4"/>
  <c r="H103" i="4"/>
  <c r="I103" i="4"/>
  <c r="C104" i="4"/>
  <c r="D104" i="4" a="1"/>
  <c r="D104" i="4" s="1"/>
  <c r="E104" i="4"/>
  <c r="F104" i="4"/>
  <c r="G104" i="4"/>
  <c r="H104" i="4"/>
  <c r="I104" i="4"/>
  <c r="C105" i="4"/>
  <c r="D105" i="4" a="1"/>
  <c r="D105" i="4" s="1"/>
  <c r="E105" i="4"/>
  <c r="F105" i="4"/>
  <c r="G105" i="4"/>
  <c r="H105" i="4"/>
  <c r="I105" i="4"/>
  <c r="C106" i="4"/>
  <c r="D106" i="4" a="1"/>
  <c r="D106" i="4" s="1"/>
  <c r="E106" i="4"/>
  <c r="F106" i="4"/>
  <c r="G106" i="4"/>
  <c r="H106" i="4"/>
  <c r="I106" i="4"/>
  <c r="C107" i="4"/>
  <c r="D107" i="4" a="1"/>
  <c r="D107" i="4" s="1"/>
  <c r="E107" i="4"/>
  <c r="F107" i="4"/>
  <c r="G107" i="4"/>
  <c r="H107" i="4"/>
  <c r="I107" i="4"/>
  <c r="C108" i="4"/>
  <c r="D108" i="4" a="1"/>
  <c r="D108" i="4" s="1"/>
  <c r="E108" i="4"/>
  <c r="F108" i="4"/>
  <c r="G108" i="4"/>
  <c r="H108" i="4"/>
  <c r="I108" i="4"/>
  <c r="C109" i="4"/>
  <c r="D109" i="4" a="1"/>
  <c r="D109" i="4" s="1"/>
  <c r="E109" i="4"/>
  <c r="F109" i="4"/>
  <c r="G109" i="4"/>
  <c r="H109" i="4"/>
  <c r="I109" i="4"/>
  <c r="C110" i="4"/>
  <c r="D110" i="4" a="1"/>
  <c r="D110" i="4" s="1"/>
  <c r="E110" i="4"/>
  <c r="F110" i="4"/>
  <c r="G110" i="4"/>
  <c r="H110" i="4"/>
  <c r="I110" i="4"/>
  <c r="C111" i="4"/>
  <c r="D111" i="4" a="1"/>
  <c r="D111" i="4" s="1"/>
  <c r="E111" i="4"/>
  <c r="F111" i="4"/>
  <c r="G111" i="4"/>
  <c r="H111" i="4"/>
  <c r="I111" i="4"/>
  <c r="C112" i="4"/>
  <c r="D112" i="4" a="1"/>
  <c r="D112" i="4" s="1"/>
  <c r="E112" i="4"/>
  <c r="F112" i="4"/>
  <c r="G112" i="4"/>
  <c r="H112" i="4"/>
  <c r="I112" i="4"/>
  <c r="C113" i="4"/>
  <c r="D113" i="4" a="1"/>
  <c r="D113" i="4" s="1"/>
  <c r="E113" i="4"/>
  <c r="F113" i="4"/>
  <c r="G113" i="4"/>
  <c r="H113" i="4"/>
  <c r="I113" i="4"/>
  <c r="C114" i="4"/>
  <c r="D114" i="4" a="1"/>
  <c r="D114" i="4" s="1"/>
  <c r="E114" i="4"/>
  <c r="F114" i="4"/>
  <c r="G114" i="4"/>
  <c r="H114" i="4"/>
  <c r="I114" i="4"/>
  <c r="C115" i="4"/>
  <c r="D115" i="4" a="1"/>
  <c r="D115" i="4" s="1"/>
  <c r="E115" i="4"/>
  <c r="F115" i="4"/>
  <c r="G115" i="4"/>
  <c r="H115" i="4"/>
  <c r="I115" i="4"/>
  <c r="C116" i="4"/>
  <c r="D116" i="4" a="1"/>
  <c r="D116" i="4" s="1"/>
  <c r="E116" i="4"/>
  <c r="F116" i="4"/>
  <c r="G116" i="4"/>
  <c r="H116" i="4"/>
  <c r="I116" i="4"/>
  <c r="C117" i="4"/>
  <c r="D117" i="4" a="1"/>
  <c r="D117" i="4" s="1"/>
  <c r="E117" i="4"/>
  <c r="F117" i="4"/>
  <c r="G117" i="4"/>
  <c r="H117" i="4"/>
  <c r="I117" i="4"/>
  <c r="C118" i="4"/>
  <c r="D118" i="4" a="1"/>
  <c r="D118" i="4" s="1"/>
  <c r="E118" i="4"/>
  <c r="F118" i="4"/>
  <c r="G118" i="4"/>
  <c r="H118" i="4"/>
  <c r="I118" i="4"/>
  <c r="C119" i="4"/>
  <c r="D119" i="4" a="1"/>
  <c r="D119" i="4" s="1"/>
  <c r="E119" i="4"/>
  <c r="F119" i="4"/>
  <c r="G119" i="4"/>
  <c r="H119" i="4"/>
  <c r="I119" i="4"/>
  <c r="C120" i="4"/>
  <c r="D120" i="4" a="1"/>
  <c r="D120" i="4" s="1"/>
  <c r="E120" i="4"/>
  <c r="F120" i="4"/>
  <c r="G120" i="4"/>
  <c r="H120" i="4"/>
  <c r="I120" i="4"/>
  <c r="C121" i="4"/>
  <c r="D121" i="4" a="1"/>
  <c r="D121" i="4" s="1"/>
  <c r="E121" i="4"/>
  <c r="F121" i="4"/>
  <c r="G121" i="4"/>
  <c r="H121" i="4"/>
  <c r="I121" i="4"/>
  <c r="C122" i="4"/>
  <c r="D122" i="4" a="1"/>
  <c r="D122" i="4" s="1"/>
  <c r="E122" i="4"/>
  <c r="F122" i="4"/>
  <c r="G122" i="4"/>
  <c r="H122" i="4"/>
  <c r="I122" i="4"/>
  <c r="C123" i="4"/>
  <c r="D123" i="4" a="1"/>
  <c r="D123" i="4" s="1"/>
  <c r="E123" i="4"/>
  <c r="F123" i="4"/>
  <c r="G123" i="4"/>
  <c r="H123" i="4"/>
  <c r="I123" i="4"/>
  <c r="C124" i="4"/>
  <c r="D124" i="4" a="1"/>
  <c r="D124" i="4" s="1"/>
  <c r="E124" i="4"/>
  <c r="F124" i="4"/>
  <c r="G124" i="4"/>
  <c r="H124" i="4"/>
  <c r="I124" i="4"/>
  <c r="C125" i="4"/>
  <c r="D125" i="4" a="1"/>
  <c r="D125" i="4" s="1"/>
  <c r="E125" i="4"/>
  <c r="F125" i="4"/>
  <c r="G125" i="4"/>
  <c r="H125" i="4"/>
  <c r="I125" i="4"/>
  <c r="C126" i="4"/>
  <c r="D126" i="4" a="1"/>
  <c r="D126" i="4" s="1"/>
  <c r="E126" i="4"/>
  <c r="F126" i="4"/>
  <c r="G126" i="4"/>
  <c r="H126" i="4"/>
  <c r="I126" i="4"/>
  <c r="C127" i="4"/>
  <c r="D127" i="4" a="1"/>
  <c r="D127" i="4" s="1"/>
  <c r="E127" i="4"/>
  <c r="F127" i="4"/>
  <c r="G127" i="4"/>
  <c r="H127" i="4"/>
  <c r="I127" i="4"/>
  <c r="C128" i="4"/>
  <c r="D128" i="4" a="1"/>
  <c r="D128" i="4" s="1"/>
  <c r="E128" i="4"/>
  <c r="F128" i="4"/>
  <c r="G128" i="4"/>
  <c r="H128" i="4"/>
  <c r="I128" i="4"/>
  <c r="C129" i="4"/>
  <c r="D129" i="4" a="1"/>
  <c r="D129" i="4" s="1"/>
  <c r="E129" i="4"/>
  <c r="F129" i="4"/>
  <c r="G129" i="4"/>
  <c r="H129" i="4"/>
  <c r="I129" i="4"/>
  <c r="C130" i="4"/>
  <c r="D130" i="4" a="1"/>
  <c r="D130" i="4" s="1"/>
  <c r="E130" i="4"/>
  <c r="F130" i="4"/>
  <c r="G130" i="4"/>
  <c r="H130" i="4"/>
  <c r="I130" i="4"/>
  <c r="C131" i="4"/>
  <c r="D131" i="4" a="1"/>
  <c r="D131" i="4" s="1"/>
  <c r="E131" i="4"/>
  <c r="F131" i="4"/>
  <c r="G131" i="4"/>
  <c r="H131" i="4"/>
  <c r="I131" i="4"/>
  <c r="C132" i="4"/>
  <c r="D132" i="4" a="1"/>
  <c r="D132" i="4" s="1"/>
  <c r="E132" i="4"/>
  <c r="F132" i="4"/>
  <c r="G132" i="4"/>
  <c r="H132" i="4"/>
  <c r="I132" i="4"/>
  <c r="C133" i="4"/>
  <c r="D133" i="4" a="1"/>
  <c r="D133" i="4" s="1"/>
  <c r="E133" i="4"/>
  <c r="F133" i="4"/>
  <c r="G133" i="4"/>
  <c r="H133" i="4"/>
  <c r="I133" i="4"/>
  <c r="C134" i="4"/>
  <c r="D134" i="4" a="1"/>
  <c r="D134" i="4" s="1"/>
  <c r="E134" i="4"/>
  <c r="F134" i="4"/>
  <c r="G134" i="4"/>
  <c r="H134" i="4"/>
  <c r="I134" i="4"/>
  <c r="C135" i="4"/>
  <c r="D135" i="4" a="1"/>
  <c r="D135" i="4" s="1"/>
  <c r="E135" i="4"/>
  <c r="F135" i="4"/>
  <c r="G135" i="4"/>
  <c r="H135" i="4"/>
  <c r="I135" i="4"/>
  <c r="C136" i="4"/>
  <c r="D136" i="4" a="1"/>
  <c r="D136" i="4" s="1"/>
  <c r="E136" i="4"/>
  <c r="F136" i="4"/>
  <c r="G136" i="4"/>
  <c r="H136" i="4"/>
  <c r="I136" i="4"/>
  <c r="C137" i="4"/>
  <c r="D137" i="4" a="1"/>
  <c r="D137" i="4" s="1"/>
  <c r="E137" i="4"/>
  <c r="F137" i="4"/>
  <c r="G137" i="4"/>
  <c r="H137" i="4"/>
  <c r="I137" i="4"/>
  <c r="C138" i="4"/>
  <c r="D138" i="4" a="1"/>
  <c r="D138" i="4" s="1"/>
  <c r="E138" i="4"/>
  <c r="F138" i="4"/>
  <c r="G138" i="4"/>
  <c r="H138" i="4"/>
  <c r="I138" i="4"/>
  <c r="C139" i="4"/>
  <c r="D139" i="4" a="1"/>
  <c r="D139" i="4" s="1"/>
  <c r="E139" i="4"/>
  <c r="F139" i="4"/>
  <c r="G139" i="4"/>
  <c r="H139" i="4"/>
  <c r="I139" i="4"/>
  <c r="C140" i="4"/>
  <c r="D140" i="4" a="1"/>
  <c r="D140" i="4" s="1"/>
  <c r="E140" i="4"/>
  <c r="F140" i="4"/>
  <c r="G140" i="4"/>
  <c r="H140" i="4"/>
  <c r="I140" i="4"/>
  <c r="C141" i="4"/>
  <c r="D141" i="4" a="1"/>
  <c r="D141" i="4" s="1"/>
  <c r="E141" i="4"/>
  <c r="F141" i="4"/>
  <c r="G141" i="4"/>
  <c r="H141" i="4"/>
  <c r="I141" i="4"/>
  <c r="C142" i="4"/>
  <c r="D142" i="4" a="1"/>
  <c r="D142" i="4" s="1"/>
  <c r="E142" i="4"/>
  <c r="F142" i="4"/>
  <c r="G142" i="4"/>
  <c r="H142" i="4"/>
  <c r="I142" i="4"/>
  <c r="C143" i="4"/>
  <c r="D143" i="4" a="1"/>
  <c r="D143" i="4" s="1"/>
  <c r="E143" i="4"/>
  <c r="F143" i="4"/>
  <c r="G143" i="4"/>
  <c r="H143" i="4"/>
  <c r="I143" i="4"/>
  <c r="C144" i="4"/>
  <c r="D144" i="4" a="1"/>
  <c r="D144" i="4" s="1"/>
  <c r="E144" i="4"/>
  <c r="F144" i="4"/>
  <c r="G144" i="4"/>
  <c r="H144" i="4"/>
  <c r="I144" i="4"/>
  <c r="C145" i="4"/>
  <c r="D145" i="4" a="1"/>
  <c r="D145" i="4" s="1"/>
  <c r="E145" i="4"/>
  <c r="F145" i="4"/>
  <c r="G145" i="4"/>
  <c r="H145" i="4"/>
  <c r="I145" i="4"/>
  <c r="C146" i="4"/>
  <c r="D146" i="4" a="1"/>
  <c r="D146" i="4" s="1"/>
  <c r="E146" i="4"/>
  <c r="F146" i="4"/>
  <c r="G146" i="4"/>
  <c r="H146" i="4"/>
  <c r="I146" i="4"/>
  <c r="C147" i="4"/>
  <c r="D147" i="4" a="1"/>
  <c r="D147" i="4" s="1"/>
  <c r="E147" i="4"/>
  <c r="F147" i="4"/>
  <c r="G147" i="4"/>
  <c r="H147" i="4"/>
  <c r="I147" i="4"/>
  <c r="C148" i="4"/>
  <c r="D148" i="4" a="1"/>
  <c r="D148" i="4" s="1"/>
  <c r="E148" i="4"/>
  <c r="F148" i="4"/>
  <c r="G148" i="4"/>
  <c r="H148" i="4"/>
  <c r="I148" i="4"/>
  <c r="C149" i="4"/>
  <c r="D149" i="4" a="1"/>
  <c r="D149" i="4" s="1"/>
  <c r="E149" i="4"/>
  <c r="F149" i="4"/>
  <c r="G149" i="4"/>
  <c r="H149" i="4"/>
  <c r="I149" i="4"/>
  <c r="C150" i="4"/>
  <c r="D150" i="4" a="1"/>
  <c r="D150" i="4" s="1"/>
  <c r="E150" i="4"/>
  <c r="F150" i="4"/>
  <c r="G150" i="4"/>
  <c r="H150" i="4"/>
  <c r="I150" i="4"/>
  <c r="C151" i="4"/>
  <c r="D151" i="4" a="1"/>
  <c r="D151" i="4" s="1"/>
  <c r="E151" i="4"/>
  <c r="F151" i="4"/>
  <c r="G151" i="4"/>
  <c r="H151" i="4"/>
  <c r="I151" i="4"/>
  <c r="C152" i="4"/>
  <c r="D152" i="4" a="1"/>
  <c r="D152" i="4" s="1"/>
  <c r="E152" i="4"/>
  <c r="F152" i="4"/>
  <c r="G152" i="4"/>
  <c r="H152" i="4"/>
  <c r="I152" i="4"/>
  <c r="C153" i="4"/>
  <c r="D153" i="4" a="1"/>
  <c r="D153" i="4" s="1"/>
  <c r="E153" i="4"/>
  <c r="F153" i="4"/>
  <c r="G153" i="4"/>
  <c r="H153" i="4"/>
  <c r="I153" i="4"/>
  <c r="C154" i="4"/>
  <c r="D154" i="4" a="1"/>
  <c r="D154" i="4" s="1"/>
  <c r="E154" i="4"/>
  <c r="F154" i="4"/>
  <c r="G154" i="4"/>
  <c r="H154" i="4"/>
  <c r="I154" i="4"/>
  <c r="C155" i="4"/>
  <c r="D155" i="4" a="1"/>
  <c r="D155" i="4" s="1"/>
  <c r="E155" i="4"/>
  <c r="F155" i="4"/>
  <c r="G155" i="4"/>
  <c r="H155" i="4"/>
  <c r="I155" i="4"/>
  <c r="C156" i="4"/>
  <c r="D156" i="4" a="1"/>
  <c r="D156" i="4" s="1"/>
  <c r="E156" i="4"/>
  <c r="F156" i="4"/>
  <c r="G156" i="4"/>
  <c r="H156" i="4"/>
  <c r="I156" i="4"/>
  <c r="C157" i="4"/>
  <c r="D157" i="4" a="1"/>
  <c r="D157" i="4" s="1"/>
  <c r="E157" i="4"/>
  <c r="F157" i="4"/>
  <c r="G157" i="4"/>
  <c r="H157" i="4"/>
  <c r="I157" i="4"/>
  <c r="C158" i="4"/>
  <c r="D158" i="4" a="1"/>
  <c r="D158" i="4" s="1"/>
  <c r="E158" i="4"/>
  <c r="F158" i="4"/>
  <c r="G158" i="4"/>
  <c r="H158" i="4"/>
  <c r="I158" i="4"/>
  <c r="C159" i="4"/>
  <c r="D159" i="4" a="1"/>
  <c r="D159" i="4" s="1"/>
  <c r="E159" i="4"/>
  <c r="F159" i="4"/>
  <c r="G159" i="4"/>
  <c r="H159" i="4"/>
  <c r="I159" i="4"/>
  <c r="C160" i="4"/>
  <c r="D160" i="4" a="1"/>
  <c r="D160" i="4" s="1"/>
  <c r="E160" i="4"/>
  <c r="F160" i="4"/>
  <c r="G160" i="4"/>
  <c r="H160" i="4"/>
  <c r="I160" i="4"/>
  <c r="C161" i="4"/>
  <c r="D161" i="4" a="1"/>
  <c r="D161" i="4" s="1"/>
  <c r="E161" i="4"/>
  <c r="F161" i="4"/>
  <c r="G161" i="4"/>
  <c r="H161" i="4"/>
  <c r="I161" i="4"/>
  <c r="C162" i="4"/>
  <c r="D162" i="4" a="1"/>
  <c r="D162" i="4" s="1"/>
  <c r="E162" i="4"/>
  <c r="F162" i="4"/>
  <c r="G162" i="4"/>
  <c r="H162" i="4"/>
  <c r="I162" i="4"/>
  <c r="C163" i="4"/>
  <c r="D163" i="4" a="1"/>
  <c r="D163" i="4" s="1"/>
  <c r="E163" i="4"/>
  <c r="F163" i="4"/>
  <c r="G163" i="4"/>
  <c r="H163" i="4"/>
  <c r="I163" i="4"/>
  <c r="C164" i="4"/>
  <c r="D164" i="4" a="1"/>
  <c r="D164" i="4" s="1"/>
  <c r="E164" i="4"/>
  <c r="F164" i="4"/>
  <c r="G164" i="4"/>
  <c r="H164" i="4"/>
  <c r="I164" i="4"/>
  <c r="C165" i="4"/>
  <c r="D165" i="4" a="1"/>
  <c r="D165" i="4" s="1"/>
  <c r="E165" i="4"/>
  <c r="F165" i="4"/>
  <c r="G165" i="4"/>
  <c r="H165" i="4"/>
  <c r="I165" i="4"/>
  <c r="C166" i="4"/>
  <c r="D166" i="4" a="1"/>
  <c r="D166" i="4" s="1"/>
  <c r="E166" i="4"/>
  <c r="F166" i="4"/>
  <c r="G166" i="4"/>
  <c r="H166" i="4"/>
  <c r="I166" i="4"/>
  <c r="C167" i="4"/>
  <c r="D167" i="4" a="1"/>
  <c r="D167" i="4" s="1"/>
  <c r="E167" i="4"/>
  <c r="F167" i="4"/>
  <c r="G167" i="4"/>
  <c r="H167" i="4"/>
  <c r="I167" i="4"/>
  <c r="C168" i="4"/>
  <c r="D168" i="4" a="1"/>
  <c r="D168" i="4" s="1"/>
  <c r="E168" i="4"/>
  <c r="F168" i="4"/>
  <c r="G168" i="4"/>
  <c r="H168" i="4"/>
  <c r="I168" i="4"/>
  <c r="C169" i="4"/>
  <c r="D169" i="4" a="1"/>
  <c r="D169" i="4" s="1"/>
  <c r="E169" i="4"/>
  <c r="F169" i="4"/>
  <c r="G169" i="4"/>
  <c r="H169" i="4"/>
  <c r="I169" i="4"/>
  <c r="C170" i="4"/>
  <c r="D170" i="4" a="1"/>
  <c r="D170" i="4" s="1"/>
  <c r="E170" i="4"/>
  <c r="F170" i="4"/>
  <c r="G170" i="4"/>
  <c r="H170" i="4"/>
  <c r="I170" i="4"/>
  <c r="C171" i="4"/>
  <c r="D171" i="4" a="1"/>
  <c r="D171" i="4" s="1"/>
  <c r="E171" i="4"/>
  <c r="F171" i="4"/>
  <c r="G171" i="4"/>
  <c r="H171" i="4"/>
  <c r="I171" i="4"/>
  <c r="C172" i="4"/>
  <c r="D172" i="4" a="1"/>
  <c r="D172" i="4" s="1"/>
  <c r="E172" i="4"/>
  <c r="F172" i="4"/>
  <c r="G172" i="4"/>
  <c r="H172" i="4"/>
  <c r="I172" i="4"/>
  <c r="C173" i="4"/>
  <c r="D173" i="4" a="1"/>
  <c r="D173" i="4" s="1"/>
  <c r="E173" i="4"/>
  <c r="F173" i="4"/>
  <c r="G173" i="4"/>
  <c r="H173" i="4"/>
  <c r="I173" i="4"/>
  <c r="C174" i="4"/>
  <c r="D174" i="4" a="1"/>
  <c r="D174" i="4" s="1"/>
  <c r="E174" i="4"/>
  <c r="F174" i="4"/>
  <c r="G174" i="4"/>
  <c r="H174" i="4"/>
  <c r="I174" i="4"/>
  <c r="C175" i="4"/>
  <c r="D175" i="4" a="1"/>
  <c r="D175" i="4" s="1"/>
  <c r="E175" i="4"/>
  <c r="F175" i="4"/>
  <c r="G175" i="4"/>
  <c r="H175" i="4"/>
  <c r="I175" i="4"/>
  <c r="C176" i="4"/>
  <c r="D176" i="4" a="1"/>
  <c r="D176" i="4" s="1"/>
  <c r="E176" i="4"/>
  <c r="F176" i="4"/>
  <c r="G176" i="4"/>
  <c r="H176" i="4"/>
  <c r="I176" i="4"/>
  <c r="C177" i="4"/>
  <c r="D177" i="4" a="1"/>
  <c r="D177" i="4" s="1"/>
  <c r="E177" i="4"/>
  <c r="F177" i="4"/>
  <c r="G177" i="4"/>
  <c r="H177" i="4"/>
  <c r="I177" i="4"/>
  <c r="C178" i="4"/>
  <c r="D178" i="4" a="1"/>
  <c r="D178" i="4" s="1"/>
  <c r="E178" i="4"/>
  <c r="F178" i="4"/>
  <c r="G178" i="4"/>
  <c r="H178" i="4"/>
  <c r="I178" i="4"/>
  <c r="C179" i="4"/>
  <c r="D179" i="4" a="1"/>
  <c r="D179" i="4" s="1"/>
  <c r="E179" i="4"/>
  <c r="F179" i="4"/>
  <c r="G179" i="4"/>
  <c r="H179" i="4"/>
  <c r="I179" i="4"/>
  <c r="C180" i="4"/>
  <c r="D180" i="4" a="1"/>
  <c r="D180" i="4" s="1"/>
  <c r="E180" i="4"/>
  <c r="F180" i="4"/>
  <c r="G180" i="4"/>
  <c r="H180" i="4"/>
  <c r="I180" i="4"/>
  <c r="C181" i="4"/>
  <c r="D181" i="4" a="1"/>
  <c r="D181" i="4" s="1"/>
  <c r="E181" i="4"/>
  <c r="F181" i="4"/>
  <c r="G181" i="4"/>
  <c r="H181" i="4"/>
  <c r="I181" i="4"/>
  <c r="C182" i="4"/>
  <c r="D182" i="4" a="1"/>
  <c r="D182" i="4" s="1"/>
  <c r="E182" i="4"/>
  <c r="F182" i="4"/>
  <c r="G182" i="4"/>
  <c r="H182" i="4"/>
  <c r="I182" i="4"/>
  <c r="C183" i="4"/>
  <c r="D183" i="4" a="1"/>
  <c r="D183" i="4" s="1"/>
  <c r="E183" i="4"/>
  <c r="F183" i="4"/>
  <c r="G183" i="4"/>
  <c r="H183" i="4"/>
  <c r="I183" i="4"/>
  <c r="C184" i="4"/>
  <c r="D184" i="4" a="1"/>
  <c r="D184" i="4" s="1"/>
  <c r="E184" i="4"/>
  <c r="F184" i="4"/>
  <c r="G184" i="4"/>
  <c r="H184" i="4"/>
  <c r="I184" i="4"/>
  <c r="C185" i="4"/>
  <c r="D185" i="4" a="1"/>
  <c r="D185" i="4" s="1"/>
  <c r="E185" i="4"/>
  <c r="F185" i="4"/>
  <c r="G185" i="4"/>
  <c r="H185" i="4"/>
  <c r="I185" i="4"/>
  <c r="C186" i="4"/>
  <c r="D186" i="4" a="1"/>
  <c r="D186" i="4" s="1"/>
  <c r="E186" i="4"/>
  <c r="F186" i="4"/>
  <c r="G186" i="4"/>
  <c r="H186" i="4"/>
  <c r="I186" i="4"/>
  <c r="C187" i="4"/>
  <c r="D187" i="4" a="1"/>
  <c r="D187" i="4" s="1"/>
  <c r="E187" i="4"/>
  <c r="F187" i="4"/>
  <c r="G187" i="4"/>
  <c r="H187" i="4"/>
  <c r="I187" i="4"/>
  <c r="C188" i="4"/>
  <c r="D188" i="4" a="1"/>
  <c r="D188" i="4" s="1"/>
  <c r="E188" i="4"/>
  <c r="F188" i="4"/>
  <c r="G188" i="4"/>
  <c r="H188" i="4"/>
  <c r="I188" i="4"/>
  <c r="C189" i="4"/>
  <c r="D189" i="4" a="1"/>
  <c r="D189" i="4" s="1"/>
  <c r="E189" i="4"/>
  <c r="F189" i="4"/>
  <c r="G189" i="4"/>
  <c r="H189" i="4"/>
  <c r="I189" i="4"/>
  <c r="C190" i="4"/>
  <c r="D190" i="4" a="1"/>
  <c r="D190" i="4" s="1"/>
  <c r="E190" i="4"/>
  <c r="F190" i="4"/>
  <c r="G190" i="4"/>
  <c r="H190" i="4"/>
  <c r="I190" i="4"/>
  <c r="C191" i="4"/>
  <c r="D191" i="4" a="1"/>
  <c r="D191" i="4" s="1"/>
  <c r="E191" i="4"/>
  <c r="F191" i="4"/>
  <c r="G191" i="4"/>
  <c r="H191" i="4"/>
  <c r="I191" i="4"/>
  <c r="C192" i="4"/>
  <c r="D192" i="4" a="1"/>
  <c r="D192" i="4" s="1"/>
  <c r="E192" i="4"/>
  <c r="F192" i="4"/>
  <c r="G192" i="4"/>
  <c r="H192" i="4"/>
  <c r="I192" i="4"/>
  <c r="C193" i="4"/>
  <c r="D193" i="4" a="1"/>
  <c r="D193" i="4" s="1"/>
  <c r="E193" i="4"/>
  <c r="F193" i="4"/>
  <c r="G193" i="4"/>
  <c r="H193" i="4"/>
  <c r="I193" i="4"/>
  <c r="C194" i="4"/>
  <c r="D194" i="4" a="1"/>
  <c r="D194" i="4" s="1"/>
  <c r="E194" i="4"/>
  <c r="F194" i="4"/>
  <c r="G194" i="4"/>
  <c r="H194" i="4"/>
  <c r="I194" i="4"/>
  <c r="C195" i="4"/>
  <c r="D195" i="4" a="1"/>
  <c r="D195" i="4" s="1"/>
  <c r="E195" i="4"/>
  <c r="F195" i="4"/>
  <c r="G195" i="4"/>
  <c r="H195" i="4"/>
  <c r="I195" i="4"/>
  <c r="C196" i="4"/>
  <c r="D196" i="4" a="1"/>
  <c r="D196" i="4" s="1"/>
  <c r="E196" i="4"/>
  <c r="F196" i="4"/>
  <c r="G196" i="4"/>
  <c r="H196" i="4"/>
  <c r="I196" i="4"/>
  <c r="C197" i="4"/>
  <c r="D197" i="4" a="1"/>
  <c r="D197" i="4" s="1"/>
  <c r="E197" i="4"/>
  <c r="F197" i="4"/>
  <c r="G197" i="4"/>
  <c r="H197" i="4"/>
  <c r="I197" i="4"/>
  <c r="C198" i="4"/>
  <c r="D198" i="4" a="1"/>
  <c r="D198" i="4" s="1"/>
  <c r="E198" i="4"/>
  <c r="F198" i="4"/>
  <c r="G198" i="4"/>
  <c r="H198" i="4"/>
  <c r="I198" i="4"/>
  <c r="C199" i="4"/>
  <c r="D199" i="4" a="1"/>
  <c r="D199" i="4" s="1"/>
  <c r="E199" i="4"/>
  <c r="F199" i="4"/>
  <c r="G199" i="4"/>
  <c r="H199" i="4"/>
  <c r="I199" i="4"/>
  <c r="C200" i="4"/>
  <c r="D200" i="4" a="1"/>
  <c r="D200" i="4" s="1"/>
  <c r="E200" i="4"/>
  <c r="F200" i="4"/>
  <c r="G200" i="4"/>
  <c r="H200" i="4"/>
  <c r="I200" i="4"/>
  <c r="C201" i="4"/>
  <c r="D201" i="4" a="1"/>
  <c r="D201" i="4" s="1"/>
  <c r="E201" i="4"/>
  <c r="F201" i="4"/>
  <c r="G201" i="4"/>
  <c r="H201" i="4"/>
  <c r="I201" i="4"/>
  <c r="C202" i="4"/>
  <c r="D202" i="4" a="1"/>
  <c r="D202" i="4" s="1"/>
  <c r="E202" i="4"/>
  <c r="F202" i="4"/>
  <c r="G202" i="4"/>
  <c r="H202" i="4"/>
  <c r="I202" i="4"/>
  <c r="C203" i="4"/>
  <c r="D203" i="4" a="1"/>
  <c r="D203" i="4" s="1"/>
  <c r="E203" i="4"/>
  <c r="F203" i="4"/>
  <c r="G203" i="4"/>
  <c r="H203" i="4"/>
  <c r="I203" i="4"/>
  <c r="C204" i="4"/>
  <c r="D204" i="4" a="1"/>
  <c r="D204" i="4" s="1"/>
  <c r="E204" i="4"/>
  <c r="F204" i="4"/>
  <c r="G204" i="4"/>
  <c r="H204" i="4"/>
  <c r="I204" i="4"/>
  <c r="C205" i="4"/>
  <c r="D205" i="4" a="1"/>
  <c r="D205" i="4" s="1"/>
  <c r="E205" i="4"/>
  <c r="F205" i="4"/>
  <c r="G205" i="4"/>
  <c r="H205" i="4"/>
  <c r="I205" i="4"/>
  <c r="C206" i="4"/>
  <c r="D206" i="4" a="1"/>
  <c r="D206" i="4" s="1"/>
  <c r="E206" i="4"/>
  <c r="F206" i="4"/>
  <c r="G206" i="4"/>
  <c r="H206" i="4"/>
  <c r="I206" i="4"/>
  <c r="C207" i="4"/>
  <c r="D207" i="4" a="1"/>
  <c r="D207" i="4" s="1"/>
  <c r="E207" i="4"/>
  <c r="F207" i="4"/>
  <c r="G207" i="4"/>
  <c r="H207" i="4"/>
  <c r="I207" i="4"/>
  <c r="C208" i="4"/>
  <c r="D208" i="4" a="1"/>
  <c r="D208" i="4" s="1"/>
  <c r="E208" i="4"/>
  <c r="F208" i="4"/>
  <c r="G208" i="4"/>
  <c r="H208" i="4"/>
  <c r="I208" i="4"/>
  <c r="C209" i="4"/>
  <c r="D209" i="4" a="1"/>
  <c r="D209" i="4" s="1"/>
  <c r="E209" i="4"/>
  <c r="F209" i="4"/>
  <c r="G209" i="4"/>
  <c r="H209" i="4"/>
  <c r="I209" i="4"/>
  <c r="C210" i="4"/>
  <c r="D210" i="4" a="1"/>
  <c r="D210" i="4" s="1"/>
  <c r="E210" i="4"/>
  <c r="F210" i="4"/>
  <c r="G210" i="4"/>
  <c r="H210" i="4"/>
  <c r="I210" i="4"/>
  <c r="C211" i="4"/>
  <c r="D211" i="4" a="1"/>
  <c r="D211" i="4" s="1"/>
  <c r="E211" i="4"/>
  <c r="F211" i="4"/>
  <c r="G211" i="4"/>
  <c r="H211" i="4"/>
  <c r="I211" i="4"/>
  <c r="C212" i="4"/>
  <c r="D212" i="4" a="1"/>
  <c r="D212" i="4" s="1"/>
  <c r="E212" i="4"/>
  <c r="F212" i="4"/>
  <c r="G212" i="4"/>
  <c r="H212" i="4"/>
  <c r="I212" i="4"/>
  <c r="C213" i="4"/>
  <c r="D213" i="4" a="1"/>
  <c r="D213" i="4" s="1"/>
  <c r="E213" i="4"/>
  <c r="F213" i="4"/>
  <c r="G213" i="4"/>
  <c r="H213" i="4"/>
  <c r="I213" i="4"/>
  <c r="C214" i="4"/>
  <c r="D214" i="4" a="1"/>
  <c r="D214" i="4" s="1"/>
  <c r="E214" i="4"/>
  <c r="F214" i="4"/>
  <c r="G214" i="4"/>
  <c r="H214" i="4"/>
  <c r="I214" i="4"/>
  <c r="C215" i="4"/>
  <c r="D215" i="4" a="1"/>
  <c r="D215" i="4" s="1"/>
  <c r="E215" i="4"/>
  <c r="F215" i="4"/>
  <c r="G215" i="4"/>
  <c r="H215" i="4"/>
  <c r="I215" i="4"/>
  <c r="C216" i="4"/>
  <c r="D216" i="4" a="1"/>
  <c r="D216" i="4" s="1"/>
  <c r="E216" i="4"/>
  <c r="F216" i="4"/>
  <c r="G216" i="4"/>
  <c r="H216" i="4"/>
  <c r="I216" i="4"/>
  <c r="C217" i="4"/>
  <c r="D217" i="4" a="1"/>
  <c r="D217" i="4" s="1"/>
  <c r="E217" i="4"/>
  <c r="F217" i="4"/>
  <c r="G217" i="4"/>
  <c r="H217" i="4"/>
  <c r="I217" i="4"/>
  <c r="C218" i="4"/>
  <c r="D218" i="4" a="1"/>
  <c r="D218" i="4" s="1"/>
  <c r="E218" i="4"/>
  <c r="F218" i="4"/>
  <c r="G218" i="4"/>
  <c r="H218" i="4"/>
  <c r="I218" i="4"/>
  <c r="C219" i="4"/>
  <c r="D219" i="4" a="1"/>
  <c r="D219" i="4" s="1"/>
  <c r="E219" i="4"/>
  <c r="F219" i="4"/>
  <c r="G219" i="4"/>
  <c r="H219" i="4"/>
  <c r="I219" i="4"/>
  <c r="C220" i="4"/>
  <c r="D220" i="4" a="1"/>
  <c r="D220" i="4" s="1"/>
  <c r="E220" i="4"/>
  <c r="F220" i="4"/>
  <c r="G220" i="4"/>
  <c r="H220" i="4"/>
  <c r="I220" i="4"/>
  <c r="C221" i="4"/>
  <c r="D221" i="4" a="1"/>
  <c r="D221" i="4" s="1"/>
  <c r="E221" i="4"/>
  <c r="F221" i="4"/>
  <c r="G221" i="4"/>
  <c r="H221" i="4"/>
  <c r="I221" i="4"/>
  <c r="C222" i="4"/>
  <c r="D222" i="4" a="1"/>
  <c r="D222" i="4" s="1"/>
  <c r="E222" i="4"/>
  <c r="F222" i="4"/>
  <c r="G222" i="4"/>
  <c r="H222" i="4"/>
  <c r="I222" i="4"/>
  <c r="C223" i="4"/>
  <c r="D223" i="4" a="1"/>
  <c r="D223" i="4" s="1"/>
  <c r="E223" i="4"/>
  <c r="F223" i="4"/>
  <c r="G223" i="4"/>
  <c r="H223" i="4"/>
  <c r="I223" i="4"/>
  <c r="C224" i="4"/>
  <c r="D224" i="4" a="1"/>
  <c r="D224" i="4" s="1"/>
  <c r="E224" i="4"/>
  <c r="F224" i="4"/>
  <c r="G224" i="4"/>
  <c r="H224" i="4"/>
  <c r="I224" i="4"/>
  <c r="C225" i="4"/>
  <c r="D225" i="4" a="1"/>
  <c r="D225" i="4" s="1"/>
  <c r="E225" i="4"/>
  <c r="F225" i="4"/>
  <c r="G225" i="4"/>
  <c r="H225" i="4"/>
  <c r="I225" i="4"/>
  <c r="C226" i="4"/>
  <c r="D226" i="4" a="1"/>
  <c r="D226" i="4" s="1"/>
  <c r="E226" i="4"/>
  <c r="F226" i="4"/>
  <c r="G226" i="4"/>
  <c r="H226" i="4"/>
  <c r="I226" i="4"/>
  <c r="C227" i="4"/>
  <c r="D227" i="4" a="1"/>
  <c r="D227" i="4" s="1"/>
  <c r="E227" i="4"/>
  <c r="F227" i="4"/>
  <c r="G227" i="4"/>
  <c r="H227" i="4"/>
  <c r="I227" i="4"/>
  <c r="C228" i="4"/>
  <c r="D228" i="4" a="1"/>
  <c r="D228" i="4" s="1"/>
  <c r="E228" i="4"/>
  <c r="F228" i="4"/>
  <c r="G228" i="4"/>
  <c r="H228" i="4"/>
  <c r="I228" i="4"/>
  <c r="C229" i="4"/>
  <c r="D229" i="4" a="1"/>
  <c r="D229" i="4" s="1"/>
  <c r="E229" i="4"/>
  <c r="F229" i="4"/>
  <c r="G229" i="4"/>
  <c r="H229" i="4"/>
  <c r="I229" i="4"/>
  <c r="C230" i="4"/>
  <c r="D230" i="4" a="1"/>
  <c r="D230" i="4" s="1"/>
  <c r="E230" i="4"/>
  <c r="F230" i="4"/>
  <c r="G230" i="4"/>
  <c r="H230" i="4"/>
  <c r="I230" i="4"/>
  <c r="C231" i="4"/>
  <c r="D231" i="4" a="1"/>
  <c r="D231" i="4" s="1"/>
  <c r="E231" i="4"/>
  <c r="F231" i="4"/>
  <c r="G231" i="4"/>
  <c r="H231" i="4"/>
  <c r="I231" i="4"/>
  <c r="C232" i="4"/>
  <c r="D232" i="4" a="1"/>
  <c r="D232" i="4" s="1"/>
  <c r="E232" i="4"/>
  <c r="F232" i="4"/>
  <c r="G232" i="4"/>
  <c r="H232" i="4"/>
  <c r="I232" i="4"/>
  <c r="C233" i="4"/>
  <c r="D233" i="4" a="1"/>
  <c r="D233" i="4" s="1"/>
  <c r="E233" i="4"/>
  <c r="F233" i="4"/>
  <c r="G233" i="4"/>
  <c r="H233" i="4"/>
  <c r="I233" i="4"/>
  <c r="C234" i="4"/>
  <c r="D234" i="4" a="1"/>
  <c r="D234" i="4" s="1"/>
  <c r="E234" i="4"/>
  <c r="F234" i="4"/>
  <c r="G234" i="4"/>
  <c r="H234" i="4"/>
  <c r="I234" i="4"/>
  <c r="C235" i="4"/>
  <c r="D235" i="4" a="1"/>
  <c r="D235" i="4" s="1"/>
  <c r="E235" i="4"/>
  <c r="F235" i="4"/>
  <c r="G235" i="4"/>
  <c r="H235" i="4"/>
  <c r="I235" i="4"/>
  <c r="C236" i="4"/>
  <c r="D236" i="4" a="1"/>
  <c r="D236" i="4" s="1"/>
  <c r="E236" i="4"/>
  <c r="F236" i="4"/>
  <c r="G236" i="4"/>
  <c r="H236" i="4"/>
  <c r="I236" i="4"/>
  <c r="C237" i="4"/>
  <c r="D237" i="4" a="1"/>
  <c r="D237" i="4" s="1"/>
  <c r="E237" i="4"/>
  <c r="F237" i="4"/>
  <c r="G237" i="4"/>
  <c r="H237" i="4"/>
  <c r="I237" i="4"/>
  <c r="C238" i="4"/>
  <c r="D238" i="4" a="1"/>
  <c r="D238" i="4" s="1"/>
  <c r="E238" i="4"/>
  <c r="F238" i="4"/>
  <c r="G238" i="4"/>
  <c r="H238" i="4"/>
  <c r="I238" i="4"/>
  <c r="C239" i="4"/>
  <c r="D239" i="4" a="1"/>
  <c r="D239" i="4" s="1"/>
  <c r="E239" i="4"/>
  <c r="F239" i="4"/>
  <c r="G239" i="4"/>
  <c r="H239" i="4"/>
  <c r="I239" i="4"/>
  <c r="C240" i="4"/>
  <c r="D240" i="4" a="1"/>
  <c r="D240" i="4" s="1"/>
  <c r="E240" i="4"/>
  <c r="F240" i="4"/>
  <c r="G240" i="4"/>
  <c r="H240" i="4"/>
  <c r="I240" i="4"/>
  <c r="C241" i="4"/>
  <c r="D241" i="4" a="1"/>
  <c r="D241" i="4" s="1"/>
  <c r="E241" i="4"/>
  <c r="F241" i="4"/>
  <c r="G241" i="4"/>
  <c r="H241" i="4"/>
  <c r="I241" i="4"/>
  <c r="C242" i="4"/>
  <c r="D242" i="4" a="1"/>
  <c r="D242" i="4" s="1"/>
  <c r="E242" i="4"/>
  <c r="F242" i="4"/>
  <c r="G242" i="4"/>
  <c r="H242" i="4"/>
  <c r="I242" i="4"/>
  <c r="C243" i="4"/>
  <c r="D243" i="4" a="1"/>
  <c r="D243" i="4" s="1"/>
  <c r="E243" i="4"/>
  <c r="F243" i="4"/>
  <c r="G243" i="4"/>
  <c r="H243" i="4"/>
  <c r="I243" i="4"/>
  <c r="C244" i="4"/>
  <c r="D244" i="4" a="1"/>
  <c r="D244" i="4" s="1"/>
  <c r="E244" i="4"/>
  <c r="F244" i="4"/>
  <c r="G244" i="4"/>
  <c r="H244" i="4"/>
  <c r="I244" i="4"/>
  <c r="C245" i="4"/>
  <c r="D245" i="4" a="1"/>
  <c r="D245" i="4" s="1"/>
  <c r="E245" i="4"/>
  <c r="F245" i="4"/>
  <c r="G245" i="4"/>
  <c r="H245" i="4"/>
  <c r="I245" i="4"/>
  <c r="C246" i="4"/>
  <c r="D246" i="4" a="1"/>
  <c r="D246" i="4" s="1"/>
  <c r="E246" i="4"/>
  <c r="F246" i="4"/>
  <c r="G246" i="4"/>
  <c r="H246" i="4"/>
  <c r="I246" i="4"/>
  <c r="C247" i="4"/>
  <c r="D247" i="4" a="1"/>
  <c r="D247" i="4" s="1"/>
  <c r="E247" i="4"/>
  <c r="F247" i="4"/>
  <c r="G247" i="4"/>
  <c r="H247" i="4"/>
  <c r="I247" i="4"/>
  <c r="C248" i="4"/>
  <c r="D248" i="4" a="1"/>
  <c r="D248" i="4" s="1"/>
  <c r="E248" i="4"/>
  <c r="F248" i="4"/>
  <c r="G248" i="4"/>
  <c r="H248" i="4"/>
  <c r="I248" i="4"/>
  <c r="C249" i="4"/>
  <c r="D249" i="4" a="1"/>
  <c r="D249" i="4" s="1"/>
  <c r="E249" i="4"/>
  <c r="F249" i="4"/>
  <c r="G249" i="4"/>
  <c r="H249" i="4"/>
  <c r="I249" i="4"/>
  <c r="C250" i="4"/>
  <c r="D250" i="4" a="1"/>
  <c r="D250" i="4" s="1"/>
  <c r="E250" i="4"/>
  <c r="F250" i="4"/>
  <c r="G250" i="4"/>
  <c r="H250" i="4"/>
  <c r="I250" i="4"/>
  <c r="C251" i="4"/>
  <c r="D251" i="4" a="1"/>
  <c r="D251" i="4" s="1"/>
  <c r="E251" i="4"/>
  <c r="F251" i="4"/>
  <c r="G251" i="4"/>
  <c r="H251" i="4"/>
  <c r="I251" i="4"/>
  <c r="C252" i="4"/>
  <c r="D252" i="4" a="1"/>
  <c r="D252" i="4" s="1"/>
  <c r="E252" i="4"/>
  <c r="F252" i="4"/>
  <c r="G252" i="4"/>
  <c r="H252" i="4"/>
  <c r="I252" i="4"/>
  <c r="C253" i="4"/>
  <c r="D253" i="4" a="1"/>
  <c r="D253" i="4" s="1"/>
  <c r="E253" i="4"/>
  <c r="F253" i="4"/>
  <c r="G253" i="4"/>
  <c r="H253" i="4"/>
  <c r="I253" i="4"/>
  <c r="C254" i="4"/>
  <c r="D254" i="4" a="1"/>
  <c r="D254" i="4" s="1"/>
  <c r="E254" i="4"/>
  <c r="F254" i="4"/>
  <c r="G254" i="4"/>
  <c r="H254" i="4"/>
  <c r="I254" i="4"/>
  <c r="C255" i="4"/>
  <c r="D255" i="4" a="1"/>
  <c r="D255" i="4" s="1"/>
  <c r="E255" i="4"/>
  <c r="F255" i="4"/>
  <c r="G255" i="4"/>
  <c r="H255" i="4"/>
  <c r="I255" i="4"/>
  <c r="C256" i="4"/>
  <c r="D256" i="4" a="1"/>
  <c r="D256" i="4" s="1"/>
  <c r="E256" i="4"/>
  <c r="F256" i="4"/>
  <c r="G256" i="4"/>
  <c r="H256" i="4"/>
  <c r="I256" i="4"/>
  <c r="C257" i="4"/>
  <c r="D257" i="4" a="1"/>
  <c r="D257" i="4" s="1"/>
  <c r="E257" i="4"/>
  <c r="F257" i="4"/>
  <c r="G257" i="4"/>
  <c r="H257" i="4"/>
  <c r="I257" i="4"/>
  <c r="C258" i="4"/>
  <c r="D258" i="4" a="1"/>
  <c r="D258" i="4" s="1"/>
  <c r="E258" i="4"/>
  <c r="F258" i="4"/>
  <c r="G258" i="4"/>
  <c r="H258" i="4"/>
  <c r="I258" i="4"/>
  <c r="C259" i="4"/>
  <c r="D259" i="4" a="1"/>
  <c r="D259" i="4" s="1"/>
  <c r="E259" i="4"/>
  <c r="F259" i="4"/>
  <c r="G259" i="4"/>
  <c r="H259" i="4"/>
  <c r="I259" i="4"/>
  <c r="C260" i="4"/>
  <c r="D260" i="4" a="1"/>
  <c r="D260" i="4" s="1"/>
  <c r="E260" i="4"/>
  <c r="F260" i="4"/>
  <c r="G260" i="4"/>
  <c r="H260" i="4"/>
  <c r="I260" i="4"/>
  <c r="C261" i="4"/>
  <c r="D261" i="4" a="1"/>
  <c r="D261" i="4" s="1"/>
  <c r="E261" i="4"/>
  <c r="F261" i="4"/>
  <c r="G261" i="4"/>
  <c r="H261" i="4"/>
  <c r="I261" i="4"/>
  <c r="C262" i="4"/>
  <c r="D262" i="4" a="1"/>
  <c r="D262" i="4" s="1"/>
  <c r="E262" i="4"/>
  <c r="F262" i="4"/>
  <c r="G262" i="4"/>
  <c r="H262" i="4"/>
  <c r="I262" i="4"/>
  <c r="C263" i="4"/>
  <c r="D263" i="4" a="1"/>
  <c r="D263" i="4" s="1"/>
  <c r="E263" i="4"/>
  <c r="F263" i="4"/>
  <c r="G263" i="4"/>
  <c r="H263" i="4"/>
  <c r="I263" i="4"/>
  <c r="C264" i="4"/>
  <c r="D264" i="4" a="1"/>
  <c r="D264" i="4" s="1"/>
  <c r="E264" i="4"/>
  <c r="F264" i="4"/>
  <c r="G264" i="4"/>
  <c r="H264" i="4"/>
  <c r="I264" i="4"/>
  <c r="C265" i="4"/>
  <c r="D265" i="4" a="1"/>
  <c r="D265" i="4" s="1"/>
  <c r="E265" i="4"/>
  <c r="F265" i="4"/>
  <c r="G265" i="4"/>
  <c r="H265" i="4"/>
  <c r="I265" i="4"/>
  <c r="C266" i="4"/>
  <c r="D266" i="4" a="1"/>
  <c r="D266" i="4" s="1"/>
  <c r="E266" i="4"/>
  <c r="F266" i="4"/>
  <c r="G266" i="4"/>
  <c r="H266" i="4"/>
  <c r="I266" i="4"/>
  <c r="C267" i="4"/>
  <c r="D267" i="4" a="1"/>
  <c r="D267" i="4" s="1"/>
  <c r="E267" i="4"/>
  <c r="F267" i="4"/>
  <c r="G267" i="4"/>
  <c r="H267" i="4"/>
  <c r="I267" i="4"/>
  <c r="C268" i="4"/>
  <c r="D268" i="4" a="1"/>
  <c r="D268" i="4" s="1"/>
  <c r="E268" i="4"/>
  <c r="F268" i="4"/>
  <c r="G268" i="4"/>
  <c r="H268" i="4"/>
  <c r="I268" i="4"/>
  <c r="C269" i="4"/>
  <c r="D269" i="4" a="1"/>
  <c r="D269" i="4" s="1"/>
  <c r="E269" i="4"/>
  <c r="F269" i="4"/>
  <c r="G269" i="4"/>
  <c r="H269" i="4"/>
  <c r="I269" i="4"/>
  <c r="C270" i="4"/>
  <c r="D270" i="4" a="1"/>
  <c r="D270" i="4" s="1"/>
  <c r="E270" i="4"/>
  <c r="F270" i="4"/>
  <c r="G270" i="4"/>
  <c r="H270" i="4"/>
  <c r="I270" i="4"/>
  <c r="C271" i="4"/>
  <c r="D271" i="4" a="1"/>
  <c r="D271" i="4" s="1"/>
  <c r="E271" i="4"/>
  <c r="F271" i="4"/>
  <c r="G271" i="4"/>
  <c r="H271" i="4"/>
  <c r="I271" i="4"/>
  <c r="C272" i="4"/>
  <c r="D272" i="4" a="1"/>
  <c r="D272" i="4" s="1"/>
  <c r="E272" i="4"/>
  <c r="F272" i="4"/>
  <c r="G272" i="4"/>
  <c r="H272" i="4"/>
  <c r="I272" i="4"/>
  <c r="C273" i="4"/>
  <c r="D273" i="4" a="1"/>
  <c r="D273" i="4" s="1"/>
  <c r="E273" i="4"/>
  <c r="F273" i="4"/>
  <c r="G273" i="4"/>
  <c r="H273" i="4"/>
  <c r="I273" i="4"/>
  <c r="C274" i="4"/>
  <c r="D274" i="4" a="1"/>
  <c r="D274" i="4" s="1"/>
  <c r="E274" i="4"/>
  <c r="F274" i="4"/>
  <c r="G274" i="4"/>
  <c r="H274" i="4"/>
  <c r="I274" i="4"/>
  <c r="C275" i="4"/>
  <c r="D275" i="4" a="1"/>
  <c r="D275" i="4" s="1"/>
  <c r="E275" i="4"/>
  <c r="F275" i="4"/>
  <c r="G275" i="4"/>
  <c r="H275" i="4"/>
  <c r="I275" i="4"/>
  <c r="C276" i="4"/>
  <c r="D276" i="4" a="1"/>
  <c r="D276" i="4" s="1"/>
  <c r="E276" i="4"/>
  <c r="F276" i="4"/>
  <c r="G276" i="4"/>
  <c r="H276" i="4"/>
  <c r="I276" i="4"/>
  <c r="C277" i="4"/>
  <c r="D277" i="4" a="1"/>
  <c r="D277" i="4" s="1"/>
  <c r="E277" i="4"/>
  <c r="F277" i="4"/>
  <c r="G277" i="4"/>
  <c r="H277" i="4"/>
  <c r="I277" i="4"/>
  <c r="C278" i="4"/>
  <c r="D278" i="4" a="1"/>
  <c r="D278" i="4" s="1"/>
  <c r="E278" i="4"/>
  <c r="F278" i="4"/>
  <c r="G278" i="4"/>
  <c r="H278" i="4"/>
  <c r="I278" i="4"/>
  <c r="C279" i="4"/>
  <c r="D279" i="4" a="1"/>
  <c r="D279" i="4" s="1"/>
  <c r="E279" i="4"/>
  <c r="F279" i="4"/>
  <c r="G279" i="4"/>
  <c r="H279" i="4"/>
  <c r="I279" i="4"/>
  <c r="C280" i="4"/>
  <c r="D280" i="4" a="1"/>
  <c r="D280" i="4" s="1"/>
  <c r="E280" i="4"/>
  <c r="F280" i="4"/>
  <c r="G280" i="4"/>
  <c r="H280" i="4"/>
  <c r="I280" i="4"/>
  <c r="C281" i="4"/>
  <c r="D281" i="4" a="1"/>
  <c r="D281" i="4" s="1"/>
  <c r="E281" i="4"/>
  <c r="F281" i="4"/>
  <c r="G281" i="4"/>
  <c r="H281" i="4"/>
  <c r="I281" i="4"/>
  <c r="C282" i="4"/>
  <c r="D282" i="4" a="1"/>
  <c r="D282" i="4" s="1"/>
  <c r="E282" i="4"/>
  <c r="F282" i="4"/>
  <c r="G282" i="4"/>
  <c r="H282" i="4"/>
  <c r="I282" i="4"/>
  <c r="C283" i="4"/>
  <c r="D283" i="4" a="1"/>
  <c r="D283" i="4" s="1"/>
  <c r="E283" i="4"/>
  <c r="F283" i="4"/>
  <c r="G283" i="4"/>
  <c r="H283" i="4"/>
  <c r="I283" i="4"/>
  <c r="C284" i="4"/>
  <c r="D284" i="4" a="1"/>
  <c r="D284" i="4" s="1"/>
  <c r="E284" i="4"/>
  <c r="F284" i="4"/>
  <c r="G284" i="4"/>
  <c r="H284" i="4"/>
  <c r="I284" i="4"/>
  <c r="C285" i="4"/>
  <c r="D285" i="4" a="1"/>
  <c r="D285" i="4" s="1"/>
  <c r="E285" i="4"/>
  <c r="F285" i="4"/>
  <c r="G285" i="4"/>
  <c r="H285" i="4"/>
  <c r="I285" i="4"/>
  <c r="C286" i="4"/>
  <c r="D286" i="4" a="1"/>
  <c r="D286" i="4" s="1"/>
  <c r="E286" i="4"/>
  <c r="F286" i="4"/>
  <c r="G286" i="4"/>
  <c r="H286" i="4"/>
  <c r="I286" i="4"/>
  <c r="C287" i="4"/>
  <c r="D287" i="4" a="1"/>
  <c r="D287" i="4" s="1"/>
  <c r="E287" i="4"/>
  <c r="F287" i="4"/>
  <c r="G287" i="4"/>
  <c r="H287" i="4"/>
  <c r="I287" i="4"/>
  <c r="C288" i="4"/>
  <c r="D288" i="4" a="1"/>
  <c r="D288" i="4" s="1"/>
  <c r="E288" i="4"/>
  <c r="F288" i="4"/>
  <c r="G288" i="4"/>
  <c r="H288" i="4"/>
  <c r="I288" i="4"/>
  <c r="C289" i="4"/>
  <c r="D289" i="4" a="1"/>
  <c r="D289" i="4" s="1"/>
  <c r="E289" i="4"/>
  <c r="F289" i="4"/>
  <c r="G289" i="4"/>
  <c r="H289" i="4"/>
  <c r="I289" i="4"/>
  <c r="C290" i="4"/>
  <c r="D290" i="4" a="1"/>
  <c r="D290" i="4" s="1"/>
  <c r="E290" i="4"/>
  <c r="F290" i="4"/>
  <c r="G290" i="4"/>
  <c r="H290" i="4"/>
  <c r="I290" i="4"/>
  <c r="C291" i="4"/>
  <c r="D291" i="4" a="1"/>
  <c r="D291" i="4" s="1"/>
  <c r="E291" i="4"/>
  <c r="F291" i="4"/>
  <c r="G291" i="4"/>
  <c r="H291" i="4"/>
  <c r="I291" i="4"/>
  <c r="C292" i="4"/>
  <c r="D292" i="4" a="1"/>
  <c r="D292" i="4" s="1"/>
  <c r="E292" i="4"/>
  <c r="F292" i="4"/>
  <c r="G292" i="4"/>
  <c r="H292" i="4"/>
  <c r="I292" i="4"/>
  <c r="C293" i="4"/>
  <c r="D293" i="4" a="1"/>
  <c r="D293" i="4" s="1"/>
  <c r="E293" i="4"/>
  <c r="F293" i="4"/>
  <c r="G293" i="4"/>
  <c r="H293" i="4"/>
  <c r="I293" i="4"/>
  <c r="C294" i="4"/>
  <c r="D294" i="4" a="1"/>
  <c r="D294" i="4" s="1"/>
  <c r="E294" i="4"/>
  <c r="F294" i="4"/>
  <c r="G294" i="4"/>
  <c r="H294" i="4"/>
  <c r="I294" i="4"/>
  <c r="C295" i="4"/>
  <c r="D295" i="4" a="1"/>
  <c r="D295" i="4" s="1"/>
  <c r="E295" i="4"/>
  <c r="F295" i="4"/>
  <c r="G295" i="4"/>
  <c r="H295" i="4"/>
  <c r="I295" i="4"/>
  <c r="C296" i="4"/>
  <c r="D296" i="4" a="1"/>
  <c r="D296" i="4" s="1"/>
  <c r="E296" i="4"/>
  <c r="F296" i="4"/>
  <c r="G296" i="4"/>
  <c r="H296" i="4"/>
  <c r="I296" i="4"/>
  <c r="C297" i="4"/>
  <c r="D297" i="4" a="1"/>
  <c r="D297" i="4" s="1"/>
  <c r="E297" i="4"/>
  <c r="F297" i="4"/>
  <c r="G297" i="4"/>
  <c r="H297" i="4"/>
  <c r="I297" i="4"/>
  <c r="C298" i="4"/>
  <c r="D298" i="4" a="1"/>
  <c r="D298" i="4" s="1"/>
  <c r="E298" i="4"/>
  <c r="F298" i="4"/>
  <c r="G298" i="4"/>
  <c r="H298" i="4"/>
  <c r="I298" i="4"/>
  <c r="C299" i="4"/>
  <c r="D299" i="4" a="1"/>
  <c r="D299" i="4" s="1"/>
  <c r="E299" i="4"/>
  <c r="F299" i="4"/>
  <c r="G299" i="4"/>
  <c r="H299" i="4"/>
  <c r="I299" i="4"/>
  <c r="C300" i="4"/>
  <c r="D300" i="4" a="1"/>
  <c r="D300" i="4" s="1"/>
  <c r="E300" i="4"/>
  <c r="F300" i="4"/>
  <c r="G300" i="4"/>
  <c r="H300" i="4"/>
  <c r="I300" i="4"/>
  <c r="C301" i="4"/>
  <c r="D301" i="4" a="1"/>
  <c r="D301" i="4" s="1"/>
  <c r="E301" i="4"/>
  <c r="F301" i="4"/>
  <c r="G301" i="4"/>
  <c r="H301" i="4"/>
  <c r="I301" i="4"/>
  <c r="C302" i="4"/>
  <c r="D302" i="4" a="1"/>
  <c r="D302" i="4" s="1"/>
  <c r="E302" i="4"/>
  <c r="F302" i="4"/>
  <c r="G302" i="4"/>
  <c r="H302" i="4"/>
  <c r="I302" i="4"/>
  <c r="C303" i="4"/>
  <c r="D303" i="4" a="1"/>
  <c r="D303" i="4" s="1"/>
  <c r="E303" i="4"/>
  <c r="F303" i="4"/>
  <c r="G303" i="4"/>
  <c r="H303" i="4"/>
  <c r="I303" i="4"/>
  <c r="C304" i="4"/>
  <c r="D304" i="4" a="1"/>
  <c r="D304" i="4" s="1"/>
  <c r="E304" i="4"/>
  <c r="F304" i="4"/>
  <c r="G304" i="4"/>
  <c r="H304" i="4"/>
  <c r="I304" i="4"/>
  <c r="C305" i="4"/>
  <c r="D305" i="4" a="1"/>
  <c r="D305" i="4" s="1"/>
  <c r="E305" i="4"/>
  <c r="F305" i="4"/>
  <c r="G305" i="4"/>
  <c r="H305" i="4"/>
  <c r="I305" i="4"/>
  <c r="C306" i="4"/>
  <c r="D306" i="4" a="1"/>
  <c r="D306" i="4" s="1"/>
  <c r="E306" i="4"/>
  <c r="F306" i="4"/>
  <c r="G306" i="4"/>
  <c r="H306" i="4"/>
  <c r="I306" i="4"/>
  <c r="C307" i="4"/>
  <c r="D307" i="4" a="1"/>
  <c r="D307" i="4" s="1"/>
  <c r="E307" i="4"/>
  <c r="F307" i="4"/>
  <c r="G307" i="4"/>
  <c r="H307" i="4"/>
  <c r="I307" i="4"/>
  <c r="C308" i="4"/>
  <c r="D308" i="4" a="1"/>
  <c r="D308" i="4" s="1"/>
  <c r="E308" i="4"/>
  <c r="F308" i="4"/>
  <c r="G308" i="4"/>
  <c r="H308" i="4"/>
  <c r="I308" i="4"/>
  <c r="C309" i="4"/>
  <c r="D309" i="4" a="1"/>
  <c r="D309" i="4" s="1"/>
  <c r="E309" i="4"/>
  <c r="F309" i="4"/>
  <c r="G309" i="4"/>
  <c r="H309" i="4"/>
  <c r="I309" i="4"/>
  <c r="C310" i="4"/>
  <c r="D310" i="4" a="1"/>
  <c r="D310" i="4" s="1"/>
  <c r="E310" i="4"/>
  <c r="F310" i="4"/>
  <c r="G310" i="4"/>
  <c r="H310" i="4"/>
  <c r="I310" i="4"/>
  <c r="C311" i="4"/>
  <c r="D311" i="4" a="1"/>
  <c r="D311" i="4" s="1"/>
  <c r="E311" i="4"/>
  <c r="F311" i="4"/>
  <c r="G311" i="4"/>
  <c r="H311" i="4"/>
  <c r="I311" i="4"/>
  <c r="C312" i="4"/>
  <c r="D312" i="4" a="1"/>
  <c r="D312" i="4" s="1"/>
  <c r="E312" i="4"/>
  <c r="F312" i="4"/>
  <c r="G312" i="4"/>
  <c r="H312" i="4"/>
  <c r="I312" i="4"/>
  <c r="C313" i="4"/>
  <c r="D313" i="4" a="1"/>
  <c r="D313" i="4" s="1"/>
  <c r="E313" i="4"/>
  <c r="F313" i="4"/>
  <c r="G313" i="4"/>
  <c r="H313" i="4"/>
  <c r="I313" i="4"/>
  <c r="C314" i="4"/>
  <c r="D314" i="4" a="1"/>
  <c r="D314" i="4" s="1"/>
  <c r="E314" i="4"/>
  <c r="F314" i="4"/>
  <c r="G314" i="4"/>
  <c r="H314" i="4"/>
  <c r="I314" i="4"/>
  <c r="C315" i="4"/>
  <c r="D315" i="4" a="1"/>
  <c r="D315" i="4" s="1"/>
  <c r="E315" i="4"/>
  <c r="F315" i="4"/>
  <c r="G315" i="4"/>
  <c r="H315" i="4"/>
  <c r="I315" i="4"/>
  <c r="C316" i="4"/>
  <c r="D316" i="4" a="1"/>
  <c r="D316" i="4" s="1"/>
  <c r="E316" i="4"/>
  <c r="F316" i="4"/>
  <c r="G316" i="4"/>
  <c r="H316" i="4"/>
  <c r="I316" i="4"/>
  <c r="C317" i="4"/>
  <c r="D317" i="4" a="1"/>
  <c r="D317" i="4" s="1"/>
  <c r="E317" i="4"/>
  <c r="F317" i="4"/>
  <c r="G317" i="4"/>
  <c r="H317" i="4"/>
  <c r="I317" i="4"/>
  <c r="C318" i="4"/>
  <c r="D318" i="4" a="1"/>
  <c r="D318" i="4" s="1"/>
  <c r="E318" i="4"/>
  <c r="F318" i="4"/>
  <c r="G318" i="4"/>
  <c r="H318" i="4"/>
  <c r="I318" i="4"/>
  <c r="C319" i="4"/>
  <c r="D319" i="4" a="1"/>
  <c r="D319" i="4" s="1"/>
  <c r="E319" i="4"/>
  <c r="F319" i="4"/>
  <c r="G319" i="4"/>
  <c r="H319" i="4"/>
  <c r="I319" i="4"/>
  <c r="C320" i="4"/>
  <c r="D320" i="4" a="1"/>
  <c r="D320" i="4" s="1"/>
  <c r="E320" i="4"/>
  <c r="F320" i="4"/>
  <c r="G320" i="4"/>
  <c r="H320" i="4"/>
  <c r="I320" i="4"/>
  <c r="C321" i="4"/>
  <c r="D321" i="4" a="1"/>
  <c r="D321" i="4" s="1"/>
  <c r="E321" i="4"/>
  <c r="F321" i="4"/>
  <c r="G321" i="4"/>
  <c r="H321" i="4"/>
  <c r="I321" i="4"/>
  <c r="C322" i="4"/>
  <c r="D322" i="4" a="1"/>
  <c r="D322" i="4" s="1"/>
  <c r="E322" i="4"/>
  <c r="F322" i="4"/>
  <c r="G322" i="4"/>
  <c r="H322" i="4"/>
  <c r="I322" i="4"/>
  <c r="C323" i="4"/>
  <c r="D323" i="4" a="1"/>
  <c r="D323" i="4" s="1"/>
  <c r="E323" i="4"/>
  <c r="F323" i="4"/>
  <c r="G323" i="4"/>
  <c r="H323" i="4"/>
  <c r="I323" i="4"/>
  <c r="C324" i="4"/>
  <c r="D324" i="4" a="1"/>
  <c r="D324" i="4" s="1"/>
  <c r="E324" i="4"/>
  <c r="F324" i="4"/>
  <c r="G324" i="4"/>
  <c r="H324" i="4"/>
  <c r="I324" i="4"/>
  <c r="C325" i="4"/>
  <c r="D325" i="4" a="1"/>
  <c r="D325" i="4" s="1"/>
  <c r="E325" i="4"/>
  <c r="F325" i="4"/>
  <c r="G325" i="4"/>
  <c r="H325" i="4"/>
  <c r="I325" i="4"/>
  <c r="C326" i="4"/>
  <c r="D326" i="4" a="1"/>
  <c r="D326" i="4" s="1"/>
  <c r="E326" i="4"/>
  <c r="F326" i="4"/>
  <c r="G326" i="4"/>
  <c r="H326" i="4"/>
  <c r="I326" i="4"/>
  <c r="C327" i="4"/>
  <c r="D327" i="4" a="1"/>
  <c r="D327" i="4" s="1"/>
  <c r="E327" i="4"/>
  <c r="F327" i="4"/>
  <c r="G327" i="4"/>
  <c r="H327" i="4"/>
  <c r="I327" i="4"/>
  <c r="C328" i="4"/>
  <c r="D328" i="4" a="1"/>
  <c r="D328" i="4" s="1"/>
  <c r="E328" i="4"/>
  <c r="F328" i="4"/>
  <c r="G328" i="4"/>
  <c r="H328" i="4"/>
  <c r="I328" i="4"/>
  <c r="C329" i="4"/>
  <c r="D329" i="4" a="1"/>
  <c r="D329" i="4" s="1"/>
  <c r="E329" i="4"/>
  <c r="F329" i="4"/>
  <c r="G329" i="4"/>
  <c r="H329" i="4"/>
  <c r="I329" i="4"/>
  <c r="C330" i="4"/>
  <c r="D330" i="4" a="1"/>
  <c r="D330" i="4" s="1"/>
  <c r="E330" i="4"/>
  <c r="F330" i="4"/>
  <c r="G330" i="4"/>
  <c r="H330" i="4"/>
  <c r="I330" i="4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D5" i="4" a="1"/>
  <c r="D5" i="4" s="1"/>
  <c r="A6" i="4" l="1" a="1"/>
  <c r="A6" i="4" s="1"/>
  <c r="A8" i="4" a="1"/>
  <c r="A8" i="4" s="1"/>
  <c r="A10" i="4" a="1"/>
  <c r="A10" i="4" s="1"/>
  <c r="A12" i="4" a="1"/>
  <c r="A12" i="4" s="1"/>
  <c r="A14" i="4" a="1"/>
  <c r="A14" i="4" s="1"/>
  <c r="A16" i="4" a="1"/>
  <c r="A16" i="4" s="1"/>
  <c r="A18" i="4" a="1"/>
  <c r="A18" i="4" s="1"/>
  <c r="A20" i="4" a="1"/>
  <c r="A20" i="4" s="1"/>
  <c r="A22" i="4" a="1"/>
  <c r="A22" i="4" s="1"/>
  <c r="A24" i="4" a="1"/>
  <c r="A24" i="4" s="1"/>
  <c r="A26" i="4" a="1"/>
  <c r="A26" i="4" s="1"/>
  <c r="A28" i="4" a="1"/>
  <c r="A28" i="4" s="1"/>
  <c r="A30" i="4" a="1"/>
  <c r="A30" i="4" s="1"/>
  <c r="A32" i="4" a="1"/>
  <c r="A32" i="4" s="1"/>
  <c r="A34" i="4" a="1"/>
  <c r="A34" i="4" s="1"/>
  <c r="A36" i="4" a="1"/>
  <c r="A36" i="4" s="1"/>
  <c r="A38" i="4" a="1"/>
  <c r="A38" i="4" s="1"/>
  <c r="A40" i="4" a="1"/>
  <c r="A40" i="4" s="1"/>
  <c r="A42" i="4" a="1"/>
  <c r="A42" i="4" s="1"/>
  <c r="A44" i="4" a="1"/>
  <c r="A44" i="4" s="1"/>
  <c r="A46" i="4" a="1"/>
  <c r="A46" i="4" s="1"/>
  <c r="A48" i="4" a="1"/>
  <c r="A48" i="4" s="1"/>
  <c r="A50" i="4" a="1"/>
  <c r="A50" i="4" s="1"/>
  <c r="A52" i="4" a="1"/>
  <c r="A52" i="4" s="1"/>
  <c r="A54" i="4" a="1"/>
  <c r="A54" i="4" s="1"/>
  <c r="A56" i="4" a="1"/>
  <c r="A56" i="4" s="1"/>
  <c r="A58" i="4" a="1"/>
  <c r="A58" i="4" s="1"/>
  <c r="A60" i="4" a="1"/>
  <c r="A60" i="4" s="1"/>
  <c r="A62" i="4" a="1"/>
  <c r="A62" i="4" s="1"/>
  <c r="A64" i="4" a="1"/>
  <c r="A64" i="4" s="1"/>
  <c r="A66" i="4" a="1"/>
  <c r="A66" i="4" s="1"/>
  <c r="A68" i="4" a="1"/>
  <c r="A68" i="4" s="1"/>
  <c r="A70" i="4" a="1"/>
  <c r="A70" i="4" s="1"/>
  <c r="A72" i="4" a="1"/>
  <c r="A72" i="4" s="1"/>
  <c r="A74" i="4" a="1"/>
  <c r="A74" i="4" s="1"/>
  <c r="A76" i="4" a="1"/>
  <c r="A76" i="4" s="1"/>
  <c r="A78" i="4" a="1"/>
  <c r="A78" i="4" s="1"/>
  <c r="A80" i="4" a="1"/>
  <c r="A80" i="4" s="1"/>
  <c r="A82" i="4" a="1"/>
  <c r="A82" i="4" s="1"/>
  <c r="A84" i="4" a="1"/>
  <c r="A84" i="4" s="1"/>
  <c r="A86" i="4" a="1"/>
  <c r="A86" i="4" s="1"/>
  <c r="A88" i="4" a="1"/>
  <c r="A88" i="4" s="1"/>
  <c r="A90" i="4" a="1"/>
  <c r="A90" i="4" s="1"/>
  <c r="A99" i="4" a="1"/>
  <c r="A99" i="4" s="1"/>
  <c r="A101" i="4" a="1"/>
  <c r="A101" i="4" s="1"/>
  <c r="A103" i="4" a="1"/>
  <c r="A103" i="4" s="1"/>
  <c r="A105" i="4" a="1"/>
  <c r="A105" i="4" s="1"/>
  <c r="A107" i="4" a="1"/>
  <c r="A107" i="4" s="1"/>
  <c r="A109" i="4" a="1"/>
  <c r="A109" i="4" s="1"/>
  <c r="A111" i="4" a="1"/>
  <c r="A111" i="4" s="1"/>
  <c r="A113" i="4" a="1"/>
  <c r="A113" i="4" s="1"/>
  <c r="A115" i="4" a="1"/>
  <c r="A115" i="4" s="1"/>
  <c r="A117" i="4" a="1"/>
  <c r="A117" i="4" s="1"/>
  <c r="A119" i="4" a="1"/>
  <c r="A119" i="4" s="1"/>
  <c r="A121" i="4" a="1"/>
  <c r="A121" i="4" s="1"/>
  <c r="A123" i="4" a="1"/>
  <c r="A123" i="4" s="1"/>
  <c r="A125" i="4" a="1"/>
  <c r="A125" i="4" s="1"/>
  <c r="A127" i="4" a="1"/>
  <c r="A127" i="4" s="1"/>
  <c r="A129" i="4" a="1"/>
  <c r="A129" i="4" s="1"/>
  <c r="A131" i="4" a="1"/>
  <c r="A131" i="4" s="1"/>
  <c r="A133" i="4" a="1"/>
  <c r="A133" i="4" s="1"/>
  <c r="A135" i="4" a="1"/>
  <c r="A135" i="4" s="1"/>
  <c r="A137" i="4" a="1"/>
  <c r="A137" i="4" s="1"/>
  <c r="A139" i="4" a="1"/>
  <c r="A139" i="4" s="1"/>
  <c r="A141" i="4" a="1"/>
  <c r="A141" i="4" s="1"/>
  <c r="A143" i="4" a="1"/>
  <c r="A143" i="4" s="1"/>
  <c r="A145" i="4" a="1"/>
  <c r="A145" i="4" s="1"/>
  <c r="A147" i="4" a="1"/>
  <c r="A147" i="4" s="1"/>
  <c r="A149" i="4" a="1"/>
  <c r="A149" i="4" s="1"/>
  <c r="A151" i="4" a="1"/>
  <c r="A151" i="4" s="1"/>
  <c r="A153" i="4" a="1"/>
  <c r="A153" i="4" s="1"/>
  <c r="A155" i="4" a="1"/>
  <c r="A155" i="4" s="1"/>
  <c r="A157" i="4" a="1"/>
  <c r="A157" i="4" s="1"/>
  <c r="A159" i="4" a="1"/>
  <c r="A159" i="4" s="1"/>
  <c r="A161" i="4" a="1"/>
  <c r="A161" i="4" s="1"/>
  <c r="A163" i="4" a="1"/>
  <c r="A163" i="4" s="1"/>
  <c r="A165" i="4" a="1"/>
  <c r="A165" i="4" s="1"/>
  <c r="A167" i="4" a="1"/>
  <c r="A167" i="4" s="1"/>
  <c r="A7" i="4" a="1"/>
  <c r="A7" i="4" s="1"/>
  <c r="A9" i="4" a="1"/>
  <c r="A9" i="4" s="1"/>
  <c r="A11" i="4" a="1"/>
  <c r="A11" i="4" s="1"/>
  <c r="A13" i="4" a="1"/>
  <c r="A13" i="4" s="1"/>
  <c r="A15" i="4" a="1"/>
  <c r="A15" i="4" s="1"/>
  <c r="A17" i="4" a="1"/>
  <c r="A17" i="4" s="1"/>
  <c r="A19" i="4" a="1"/>
  <c r="A19" i="4" s="1"/>
  <c r="A21" i="4" a="1"/>
  <c r="A21" i="4" s="1"/>
  <c r="A23" i="4" a="1"/>
  <c r="A23" i="4" s="1"/>
  <c r="A25" i="4" a="1"/>
  <c r="A25" i="4" s="1"/>
  <c r="A27" i="4" a="1"/>
  <c r="A27" i="4" s="1"/>
  <c r="A29" i="4" a="1"/>
  <c r="A29" i="4" s="1"/>
  <c r="A31" i="4" a="1"/>
  <c r="A31" i="4" s="1"/>
  <c r="A33" i="4" a="1"/>
  <c r="A33" i="4" s="1"/>
  <c r="A35" i="4" a="1"/>
  <c r="A35" i="4" s="1"/>
  <c r="A37" i="4" a="1"/>
  <c r="A37" i="4" s="1"/>
  <c r="A39" i="4" a="1"/>
  <c r="A39" i="4" s="1"/>
  <c r="A41" i="4" a="1"/>
  <c r="A41" i="4" s="1"/>
  <c r="A43" i="4" a="1"/>
  <c r="A43" i="4" s="1"/>
  <c r="A45" i="4" a="1"/>
  <c r="A45" i="4" s="1"/>
  <c r="A47" i="4" a="1"/>
  <c r="A47" i="4" s="1"/>
  <c r="A49" i="4" a="1"/>
  <c r="A49" i="4" s="1"/>
  <c r="A51" i="4" a="1"/>
  <c r="A51" i="4" s="1"/>
  <c r="A53" i="4" a="1"/>
  <c r="A53" i="4" s="1"/>
  <c r="A55" i="4" a="1"/>
  <c r="A55" i="4" s="1"/>
  <c r="A57" i="4" a="1"/>
  <c r="A57" i="4" s="1"/>
  <c r="A59" i="4" a="1"/>
  <c r="A59" i="4" s="1"/>
  <c r="A61" i="4" a="1"/>
  <c r="A61" i="4" s="1"/>
  <c r="A63" i="4" a="1"/>
  <c r="A63" i="4" s="1"/>
  <c r="A65" i="4" a="1"/>
  <c r="A65" i="4" s="1"/>
  <c r="A67" i="4" a="1"/>
  <c r="A67" i="4" s="1"/>
  <c r="A69" i="4" a="1"/>
  <c r="A69" i="4" s="1"/>
  <c r="A71" i="4" a="1"/>
  <c r="A71" i="4" s="1"/>
  <c r="A73" i="4" a="1"/>
  <c r="A73" i="4" s="1"/>
  <c r="A75" i="4" a="1"/>
  <c r="A75" i="4" s="1"/>
  <c r="A77" i="4" a="1"/>
  <c r="A77" i="4" s="1"/>
  <c r="A79" i="4" a="1"/>
  <c r="A79" i="4" s="1"/>
  <c r="A81" i="4" a="1"/>
  <c r="A81" i="4" s="1"/>
  <c r="A83" i="4" a="1"/>
  <c r="A83" i="4" s="1"/>
  <c r="A85" i="4" a="1"/>
  <c r="A85" i="4" s="1"/>
  <c r="A87" i="4" a="1"/>
  <c r="A87" i="4" s="1"/>
  <c r="A89" i="4" a="1"/>
  <c r="A89" i="4" s="1"/>
  <c r="A91" i="4" a="1"/>
  <c r="A91" i="4" s="1"/>
  <c r="A92" i="4" a="1"/>
  <c r="A92" i="4" s="1"/>
  <c r="A93" i="4" a="1"/>
  <c r="A93" i="4" s="1"/>
  <c r="A94" i="4" a="1"/>
  <c r="A94" i="4" s="1"/>
  <c r="A95" i="4" a="1"/>
  <c r="A95" i="4" s="1"/>
  <c r="A96" i="4" a="1"/>
  <c r="A96" i="4" s="1"/>
  <c r="A97" i="4" a="1"/>
  <c r="A97" i="4" s="1"/>
  <c r="A98" i="4" a="1"/>
  <c r="A98" i="4" s="1"/>
  <c r="A100" i="4" a="1"/>
  <c r="A100" i="4" s="1"/>
  <c r="A102" i="4" a="1"/>
  <c r="A102" i="4" s="1"/>
  <c r="A104" i="4" a="1"/>
  <c r="A104" i="4" s="1"/>
  <c r="A106" i="4" a="1"/>
  <c r="A106" i="4" s="1"/>
  <c r="A108" i="4" a="1"/>
  <c r="A108" i="4" s="1"/>
  <c r="A110" i="4" a="1"/>
  <c r="A110" i="4" s="1"/>
  <c r="A112" i="4" a="1"/>
  <c r="A112" i="4" s="1"/>
  <c r="A114" i="4" a="1"/>
  <c r="A114" i="4" s="1"/>
  <c r="A116" i="4" a="1"/>
  <c r="A116" i="4" s="1"/>
  <c r="A118" i="4" a="1"/>
  <c r="A118" i="4" s="1"/>
  <c r="A120" i="4" a="1"/>
  <c r="A120" i="4" s="1"/>
  <c r="A122" i="4" a="1"/>
  <c r="A122" i="4" s="1"/>
  <c r="A124" i="4" a="1"/>
  <c r="A124" i="4" s="1"/>
  <c r="A126" i="4" a="1"/>
  <c r="A126" i="4" s="1"/>
  <c r="A128" i="4" a="1"/>
  <c r="A128" i="4" s="1"/>
  <c r="A130" i="4" a="1"/>
  <c r="A130" i="4" s="1"/>
  <c r="A134" i="4" a="1"/>
  <c r="A134" i="4" s="1"/>
  <c r="A138" i="4" a="1"/>
  <c r="A138" i="4" s="1"/>
  <c r="A142" i="4" a="1"/>
  <c r="A142" i="4" s="1"/>
  <c r="A146" i="4" a="1"/>
  <c r="A146" i="4" s="1"/>
  <c r="A150" i="4" a="1"/>
  <c r="A150" i="4" s="1"/>
  <c r="A154" i="4" a="1"/>
  <c r="A154" i="4" s="1"/>
  <c r="A158" i="4" a="1"/>
  <c r="A158" i="4" s="1"/>
  <c r="A162" i="4" a="1"/>
  <c r="A162" i="4" s="1"/>
  <c r="A166" i="4" a="1"/>
  <c r="A166" i="4" s="1"/>
  <c r="A169" i="4" a="1"/>
  <c r="A169" i="4" s="1"/>
  <c r="A171" i="4" a="1"/>
  <c r="A171" i="4" s="1"/>
  <c r="A173" i="4" a="1"/>
  <c r="A173" i="4" s="1"/>
  <c r="A175" i="4" a="1"/>
  <c r="A175" i="4" s="1"/>
  <c r="A177" i="4" a="1"/>
  <c r="A177" i="4" s="1"/>
  <c r="A179" i="4" a="1"/>
  <c r="A179" i="4" s="1"/>
  <c r="A181" i="4" a="1"/>
  <c r="A181" i="4" s="1"/>
  <c r="A183" i="4" a="1"/>
  <c r="A183" i="4" s="1"/>
  <c r="A184" i="4" a="1"/>
  <c r="A184" i="4" s="1"/>
  <c r="A185" i="4" a="1"/>
  <c r="A185" i="4" s="1"/>
  <c r="A187" i="4" a="1"/>
  <c r="A187" i="4" s="1"/>
  <c r="A189" i="4" a="1"/>
  <c r="A189" i="4" s="1"/>
  <c r="A191" i="4" a="1"/>
  <c r="A191" i="4" s="1"/>
  <c r="A193" i="4" a="1"/>
  <c r="A193" i="4" s="1"/>
  <c r="A195" i="4" a="1"/>
  <c r="A195" i="4" s="1"/>
  <c r="A197" i="4" a="1"/>
  <c r="A197" i="4" s="1"/>
  <c r="A199" i="4" a="1"/>
  <c r="A199" i="4" s="1"/>
  <c r="A201" i="4" a="1"/>
  <c r="A201" i="4" s="1"/>
  <c r="A203" i="4" a="1"/>
  <c r="A203" i="4" s="1"/>
  <c r="A205" i="4" a="1"/>
  <c r="A205" i="4" s="1"/>
  <c r="A207" i="4" a="1"/>
  <c r="A207" i="4" s="1"/>
  <c r="A209" i="4" a="1"/>
  <c r="A209" i="4" s="1"/>
  <c r="A211" i="4" a="1"/>
  <c r="A211" i="4" s="1"/>
  <c r="A213" i="4" a="1"/>
  <c r="A213" i="4" s="1"/>
  <c r="A215" i="4" a="1"/>
  <c r="A215" i="4" s="1"/>
  <c r="A217" i="4" a="1"/>
  <c r="A217" i="4" s="1"/>
  <c r="A219" i="4" a="1"/>
  <c r="A219" i="4" s="1"/>
  <c r="A221" i="4" a="1"/>
  <c r="A221" i="4" s="1"/>
  <c r="A223" i="4" a="1"/>
  <c r="A223" i="4" s="1"/>
  <c r="A225" i="4" a="1"/>
  <c r="A225" i="4" s="1"/>
  <c r="A227" i="4" a="1"/>
  <c r="A227" i="4" s="1"/>
  <c r="A229" i="4" a="1"/>
  <c r="A229" i="4" s="1"/>
  <c r="A231" i="4" a="1"/>
  <c r="A231" i="4" s="1"/>
  <c r="A233" i="4" a="1"/>
  <c r="A233" i="4" s="1"/>
  <c r="A235" i="4" a="1"/>
  <c r="A235" i="4" s="1"/>
  <c r="A237" i="4" a="1"/>
  <c r="A237" i="4" s="1"/>
  <c r="A239" i="4" a="1"/>
  <c r="A239" i="4" s="1"/>
  <c r="A241" i="4" a="1"/>
  <c r="A241" i="4" s="1"/>
  <c r="A243" i="4" a="1"/>
  <c r="A243" i="4" s="1"/>
  <c r="A245" i="4" a="1"/>
  <c r="A245" i="4" s="1"/>
  <c r="A247" i="4" a="1"/>
  <c r="A247" i="4" s="1"/>
  <c r="A249" i="4" a="1"/>
  <c r="A249" i="4" s="1"/>
  <c r="A251" i="4" a="1"/>
  <c r="A251" i="4" s="1"/>
  <c r="A253" i="4" a="1"/>
  <c r="A253" i="4" s="1"/>
  <c r="A255" i="4" a="1"/>
  <c r="A255" i="4" s="1"/>
  <c r="A257" i="4" a="1"/>
  <c r="A257" i="4" s="1"/>
  <c r="A259" i="4" a="1"/>
  <c r="A259" i="4" s="1"/>
  <c r="A261" i="4" a="1"/>
  <c r="A261" i="4" s="1"/>
  <c r="A263" i="4" a="1"/>
  <c r="A263" i="4" s="1"/>
  <c r="A265" i="4" a="1"/>
  <c r="A265" i="4" s="1"/>
  <c r="A267" i="4" a="1"/>
  <c r="A267" i="4" s="1"/>
  <c r="A269" i="4" a="1"/>
  <c r="A269" i="4" s="1"/>
  <c r="A271" i="4" a="1"/>
  <c r="A271" i="4" s="1"/>
  <c r="A273" i="4" a="1"/>
  <c r="A273" i="4" s="1"/>
  <c r="A275" i="4" a="1"/>
  <c r="A275" i="4" s="1"/>
  <c r="A277" i="4" a="1"/>
  <c r="A277" i="4" s="1"/>
  <c r="A279" i="4" a="1"/>
  <c r="A279" i="4" s="1"/>
  <c r="A281" i="4" a="1"/>
  <c r="A281" i="4" s="1"/>
  <c r="A283" i="4" a="1"/>
  <c r="A283" i="4" s="1"/>
  <c r="A285" i="4" a="1"/>
  <c r="A285" i="4" s="1"/>
  <c r="A287" i="4" a="1"/>
  <c r="A287" i="4" s="1"/>
  <c r="A289" i="4" a="1"/>
  <c r="A289" i="4" s="1"/>
  <c r="A291" i="4" a="1"/>
  <c r="A291" i="4" s="1"/>
  <c r="A293" i="4" a="1"/>
  <c r="A293" i="4" s="1"/>
  <c r="A295" i="4" a="1"/>
  <c r="A295" i="4" s="1"/>
  <c r="A297" i="4" a="1"/>
  <c r="A297" i="4" s="1"/>
  <c r="A299" i="4" a="1"/>
  <c r="A299" i="4" s="1"/>
  <c r="A301" i="4" a="1"/>
  <c r="A301" i="4" s="1"/>
  <c r="A303" i="4" a="1"/>
  <c r="A303" i="4" s="1"/>
  <c r="A305" i="4" a="1"/>
  <c r="A305" i="4" s="1"/>
  <c r="A307" i="4" a="1"/>
  <c r="A307" i="4" s="1"/>
  <c r="A309" i="4" a="1"/>
  <c r="A309" i="4" s="1"/>
  <c r="A311" i="4" a="1"/>
  <c r="A311" i="4" s="1"/>
  <c r="A313" i="4" a="1"/>
  <c r="A313" i="4" s="1"/>
  <c r="A315" i="4" a="1"/>
  <c r="A315" i="4" s="1"/>
  <c r="A317" i="4" a="1"/>
  <c r="A317" i="4" s="1"/>
  <c r="A319" i="4" a="1"/>
  <c r="A319" i="4" s="1"/>
  <c r="A132" i="4" a="1"/>
  <c r="A132" i="4" s="1"/>
  <c r="A136" i="4" a="1"/>
  <c r="A136" i="4" s="1"/>
  <c r="A140" i="4" a="1"/>
  <c r="A140" i="4" s="1"/>
  <c r="A144" i="4" a="1"/>
  <c r="A144" i="4" s="1"/>
  <c r="A148" i="4" a="1"/>
  <c r="A148" i="4" s="1"/>
  <c r="A152" i="4" a="1"/>
  <c r="A152" i="4" s="1"/>
  <c r="A156" i="4" a="1"/>
  <c r="A156" i="4" s="1"/>
  <c r="A160" i="4" a="1"/>
  <c r="A160" i="4" s="1"/>
  <c r="A164" i="4" a="1"/>
  <c r="A164" i="4" s="1"/>
  <c r="A168" i="4" a="1"/>
  <c r="A168" i="4" s="1"/>
  <c r="A170" i="4" a="1"/>
  <c r="A170" i="4" s="1"/>
  <c r="A172" i="4" a="1"/>
  <c r="A172" i="4" s="1"/>
  <c r="A174" i="4" a="1"/>
  <c r="A174" i="4" s="1"/>
  <c r="A176" i="4" a="1"/>
  <c r="A176" i="4" s="1"/>
  <c r="A178" i="4" a="1"/>
  <c r="A178" i="4" s="1"/>
  <c r="A180" i="4" a="1"/>
  <c r="A180" i="4" s="1"/>
  <c r="A182" i="4" a="1"/>
  <c r="A182" i="4" s="1"/>
  <c r="A186" i="4" a="1"/>
  <c r="A186" i="4" s="1"/>
  <c r="A188" i="4" a="1"/>
  <c r="A188" i="4" s="1"/>
  <c r="A190" i="4" a="1"/>
  <c r="A190" i="4" s="1"/>
  <c r="A192" i="4" a="1"/>
  <c r="A192" i="4" s="1"/>
  <c r="A194" i="4" a="1"/>
  <c r="A194" i="4" s="1"/>
  <c r="A196" i="4" a="1"/>
  <c r="A196" i="4" s="1"/>
  <c r="A198" i="4" a="1"/>
  <c r="A198" i="4" s="1"/>
  <c r="A200" i="4" a="1"/>
  <c r="A200" i="4" s="1"/>
  <c r="A202" i="4" a="1"/>
  <c r="A202" i="4" s="1"/>
  <c r="A204" i="4" a="1"/>
  <c r="A204" i="4" s="1"/>
  <c r="A206" i="4" a="1"/>
  <c r="A206" i="4" s="1"/>
  <c r="A208" i="4" a="1"/>
  <c r="A208" i="4" s="1"/>
  <c r="A210" i="4" a="1"/>
  <c r="A210" i="4" s="1"/>
  <c r="A212" i="4" a="1"/>
  <c r="A212" i="4" s="1"/>
  <c r="A214" i="4" a="1"/>
  <c r="A214" i="4" s="1"/>
  <c r="A216" i="4" a="1"/>
  <c r="A216" i="4" s="1"/>
  <c r="A218" i="4" a="1"/>
  <c r="A218" i="4" s="1"/>
  <c r="A220" i="4" a="1"/>
  <c r="A220" i="4" s="1"/>
  <c r="A222" i="4" a="1"/>
  <c r="A222" i="4" s="1"/>
  <c r="A224" i="4" a="1"/>
  <c r="A224" i="4" s="1"/>
  <c r="A226" i="4" a="1"/>
  <c r="A226" i="4" s="1"/>
  <c r="A228" i="4" a="1"/>
  <c r="A228" i="4" s="1"/>
  <c r="A230" i="4" a="1"/>
  <c r="A230" i="4" s="1"/>
  <c r="A232" i="4" a="1"/>
  <c r="A232" i="4" s="1"/>
  <c r="A234" i="4" a="1"/>
  <c r="A234" i="4" s="1"/>
  <c r="A236" i="4" a="1"/>
  <c r="A236" i="4" s="1"/>
  <c r="A238" i="4" a="1"/>
  <c r="A238" i="4" s="1"/>
  <c r="A240" i="4" a="1"/>
  <c r="A240" i="4" s="1"/>
  <c r="A242" i="4" a="1"/>
  <c r="A242" i="4" s="1"/>
  <c r="A244" i="4" a="1"/>
  <c r="A244" i="4" s="1"/>
  <c r="A246" i="4" a="1"/>
  <c r="A246" i="4" s="1"/>
  <c r="A248" i="4" a="1"/>
  <c r="A248" i="4" s="1"/>
  <c r="A250" i="4" a="1"/>
  <c r="A250" i="4" s="1"/>
  <c r="A252" i="4" a="1"/>
  <c r="A252" i="4" s="1"/>
  <c r="A254" i="4" a="1"/>
  <c r="A254" i="4" s="1"/>
  <c r="A256" i="4" a="1"/>
  <c r="A256" i="4" s="1"/>
  <c r="A258" i="4" a="1"/>
  <c r="A258" i="4" s="1"/>
  <c r="A260" i="4" a="1"/>
  <c r="A260" i="4" s="1"/>
  <c r="A262" i="4" a="1"/>
  <c r="A262" i="4" s="1"/>
  <c r="A264" i="4" a="1"/>
  <c r="A264" i="4" s="1"/>
  <c r="A266" i="4" a="1"/>
  <c r="A266" i="4" s="1"/>
  <c r="A268" i="4" a="1"/>
  <c r="A268" i="4" s="1"/>
  <c r="A270" i="4" a="1"/>
  <c r="A270" i="4" s="1"/>
  <c r="A272" i="4" a="1"/>
  <c r="A272" i="4" s="1"/>
  <c r="A274" i="4" a="1"/>
  <c r="A274" i="4" s="1"/>
  <c r="A276" i="4" a="1"/>
  <c r="A276" i="4" s="1"/>
  <c r="A278" i="4" a="1"/>
  <c r="A278" i="4" s="1"/>
  <c r="A280" i="4" a="1"/>
  <c r="A280" i="4" s="1"/>
  <c r="A282" i="4" a="1"/>
  <c r="A282" i="4" s="1"/>
  <c r="A284" i="4" a="1"/>
  <c r="A284" i="4" s="1"/>
  <c r="A286" i="4" a="1"/>
  <c r="A286" i="4" s="1"/>
  <c r="A288" i="4" a="1"/>
  <c r="A288" i="4" s="1"/>
  <c r="A290" i="4" a="1"/>
  <c r="A290" i="4" s="1"/>
  <c r="A292" i="4" a="1"/>
  <c r="A292" i="4" s="1"/>
  <c r="A294" i="4" a="1"/>
  <c r="A294" i="4" s="1"/>
  <c r="A296" i="4" a="1"/>
  <c r="A296" i="4" s="1"/>
  <c r="A298" i="4" a="1"/>
  <c r="A298" i="4" s="1"/>
  <c r="A300" i="4" a="1"/>
  <c r="A300" i="4" s="1"/>
  <c r="A302" i="4" a="1"/>
  <c r="A302" i="4" s="1"/>
  <c r="A304" i="4" a="1"/>
  <c r="A304" i="4" s="1"/>
  <c r="A306" i="4" a="1"/>
  <c r="A306" i="4" s="1"/>
  <c r="A308" i="4" a="1"/>
  <c r="A308" i="4" s="1"/>
  <c r="A310" i="4" a="1"/>
  <c r="A310" i="4" s="1"/>
  <c r="A312" i="4" a="1"/>
  <c r="A312" i="4" s="1"/>
  <c r="A314" i="4" a="1"/>
  <c r="A314" i="4" s="1"/>
  <c r="A316" i="4" a="1"/>
  <c r="A316" i="4" s="1"/>
  <c r="A5" i="4" a="1"/>
  <c r="A5" i="4" s="1"/>
  <c r="A329" i="4" a="1"/>
  <c r="A329" i="4" s="1"/>
  <c r="A327" i="4" a="1"/>
  <c r="A327" i="4" s="1"/>
  <c r="A325" i="4" a="1"/>
  <c r="A325" i="4" s="1"/>
  <c r="A323" i="4" a="1"/>
  <c r="A323" i="4" s="1"/>
  <c r="A321" i="4" a="1"/>
  <c r="A321" i="4" s="1"/>
  <c r="A318" i="4" a="1"/>
  <c r="A318" i="4" s="1"/>
  <c r="M2" i="3"/>
  <c r="A330" i="4" a="1"/>
  <c r="A330" i="4" s="1"/>
  <c r="A328" i="4" a="1"/>
  <c r="A328" i="4" s="1"/>
  <c r="A326" i="4" a="1"/>
  <c r="A326" i="4" s="1"/>
  <c r="A324" i="4" a="1"/>
  <c r="A324" i="4" s="1"/>
  <c r="A322" i="4" a="1"/>
  <c r="A322" i="4" s="1"/>
  <c r="A320" i="4" a="1"/>
  <c r="A320" i="4" s="1"/>
  <c r="D7" i="2"/>
  <c r="B13" i="2"/>
  <c r="B14" i="2"/>
  <c r="B15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C7" i="3"/>
  <c r="C8" i="3"/>
  <c r="C9" i="3"/>
  <c r="H2" i="2" s="1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6" i="3"/>
  <c r="C5" i="3"/>
  <c r="B12" i="2" s="1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G8" i="4" s="1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G7" i="4" s="1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210" i="3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I104" i="3"/>
  <c r="H104" i="3"/>
  <c r="I103" i="3"/>
  <c r="H103" i="3"/>
  <c r="I102" i="3"/>
  <c r="H102" i="3"/>
  <c r="I101" i="3"/>
  <c r="H101" i="3"/>
  <c r="I100" i="3"/>
  <c r="H100" i="3"/>
  <c r="I99" i="3"/>
  <c r="H99" i="3"/>
  <c r="I98" i="3"/>
  <c r="H98" i="3"/>
  <c r="I97" i="3"/>
  <c r="H97" i="3"/>
  <c r="I96" i="3"/>
  <c r="H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H75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G6" i="4" s="1"/>
  <c r="I8" i="3"/>
  <c r="H8" i="3"/>
  <c r="I7" i="3"/>
  <c r="H7" i="3"/>
  <c r="I6" i="3"/>
  <c r="H6" i="3"/>
  <c r="I5" i="3"/>
  <c r="H5" i="3"/>
  <c r="I2" i="3"/>
  <c r="G2" i="3"/>
  <c r="F2" i="3"/>
  <c r="D2" i="3"/>
  <c r="C8" i="4" l="1"/>
  <c r="E8" i="4"/>
  <c r="H8" i="4"/>
  <c r="F8" i="4"/>
  <c r="F7" i="4"/>
  <c r="C7" i="4"/>
  <c r="E7" i="4"/>
  <c r="H7" i="4"/>
  <c r="C6" i="4"/>
  <c r="E6" i="4"/>
  <c r="H6" i="4"/>
  <c r="F6" i="4"/>
  <c r="F5" i="4"/>
  <c r="E5" i="4"/>
  <c r="H5" i="4"/>
  <c r="C5" i="4"/>
  <c r="G5" i="4"/>
  <c r="B16" i="2"/>
  <c r="J5" i="3"/>
  <c r="J7" i="3"/>
  <c r="J9" i="3"/>
  <c r="J11" i="3"/>
  <c r="J297" i="3"/>
  <c r="J299" i="3"/>
  <c r="J301" i="3"/>
  <c r="J303" i="3"/>
  <c r="J305" i="3"/>
  <c r="J307" i="3"/>
  <c r="J309" i="3"/>
  <c r="J311" i="3"/>
  <c r="J313" i="3"/>
  <c r="J315" i="3"/>
  <c r="J317" i="3"/>
  <c r="J319" i="3"/>
  <c r="J321" i="3"/>
  <c r="J323" i="3"/>
  <c r="J325" i="3"/>
  <c r="J327" i="3"/>
  <c r="J329" i="3"/>
  <c r="C13" i="2" a="1"/>
  <c r="C13" i="2" s="1"/>
  <c r="D13" i="2" s="1"/>
  <c r="E13" i="2" s="1"/>
  <c r="F13" i="2" s="1"/>
  <c r="G13" i="2" s="1"/>
  <c r="H13" i="2" s="1"/>
  <c r="C15" i="2" a="1"/>
  <c r="C15" i="2" s="1"/>
  <c r="D15" i="2" s="1"/>
  <c r="E15" i="2" s="1"/>
  <c r="F15" i="2" s="1"/>
  <c r="G15" i="2" s="1"/>
  <c r="H15" i="2" s="1"/>
  <c r="C17" i="2" a="1"/>
  <c r="C17" i="2" s="1"/>
  <c r="D17" i="2" s="1"/>
  <c r="E17" i="2" s="1"/>
  <c r="F17" i="2" s="1"/>
  <c r="G17" i="2" s="1"/>
  <c r="H17" i="2" s="1"/>
  <c r="C19" i="2" a="1"/>
  <c r="C19" i="2" s="1"/>
  <c r="D19" i="2" s="1"/>
  <c r="E19" i="2" s="1"/>
  <c r="F19" i="2" s="1"/>
  <c r="G19" i="2" s="1"/>
  <c r="H19" i="2" s="1"/>
  <c r="C21" i="2" a="1"/>
  <c r="C21" i="2" s="1"/>
  <c r="D21" i="2" s="1"/>
  <c r="E21" i="2" s="1"/>
  <c r="F21" i="2" s="1"/>
  <c r="G21" i="2" s="1"/>
  <c r="H21" i="2" s="1"/>
  <c r="C23" i="2" a="1"/>
  <c r="C23" i="2" s="1"/>
  <c r="D23" i="2" s="1"/>
  <c r="E23" i="2" s="1"/>
  <c r="F23" i="2" s="1"/>
  <c r="G23" i="2" s="1"/>
  <c r="H23" i="2" s="1"/>
  <c r="C25" i="2" a="1"/>
  <c r="C25" i="2" s="1"/>
  <c r="D25" i="2" s="1"/>
  <c r="E25" i="2" s="1"/>
  <c r="F25" i="2" s="1"/>
  <c r="G25" i="2" s="1"/>
  <c r="H25" i="2" s="1"/>
  <c r="C27" i="2" a="1"/>
  <c r="C27" i="2" s="1"/>
  <c r="D27" i="2" s="1"/>
  <c r="E27" i="2" s="1"/>
  <c r="F27" i="2" s="1"/>
  <c r="G27" i="2" s="1"/>
  <c r="H27" i="2" s="1"/>
  <c r="C29" i="2" a="1"/>
  <c r="C29" i="2" s="1"/>
  <c r="D29" i="2" s="1"/>
  <c r="E29" i="2" s="1"/>
  <c r="F29" i="2" s="1"/>
  <c r="G29" i="2" s="1"/>
  <c r="H29" i="2" s="1"/>
  <c r="C31" i="2" a="1"/>
  <c r="C31" i="2" s="1"/>
  <c r="D31" i="2" s="1"/>
  <c r="E31" i="2" s="1"/>
  <c r="F31" i="2" s="1"/>
  <c r="G31" i="2" s="1"/>
  <c r="H31" i="2" s="1"/>
  <c r="C33" i="2" a="1"/>
  <c r="C33" i="2" s="1"/>
  <c r="D33" i="2" s="1"/>
  <c r="E33" i="2" s="1"/>
  <c r="F33" i="2" s="1"/>
  <c r="G33" i="2" s="1"/>
  <c r="H33" i="2" s="1"/>
  <c r="C35" i="2" a="1"/>
  <c r="C35" i="2" s="1"/>
  <c r="D35" i="2" s="1"/>
  <c r="E35" i="2" s="1"/>
  <c r="F35" i="2" s="1"/>
  <c r="G35" i="2" s="1"/>
  <c r="H35" i="2" s="1"/>
  <c r="C37" i="2" a="1"/>
  <c r="C37" i="2" s="1"/>
  <c r="D37" i="2" s="1"/>
  <c r="E37" i="2" s="1"/>
  <c r="F37" i="2" s="1"/>
  <c r="G37" i="2" s="1"/>
  <c r="H37" i="2" s="1"/>
  <c r="C39" i="2" a="1"/>
  <c r="C39" i="2" s="1"/>
  <c r="D39" i="2" s="1"/>
  <c r="E39" i="2" s="1"/>
  <c r="F39" i="2" s="1"/>
  <c r="G39" i="2" s="1"/>
  <c r="H39" i="2" s="1"/>
  <c r="C41" i="2" a="1"/>
  <c r="C41" i="2" s="1"/>
  <c r="D41" i="2" s="1"/>
  <c r="E41" i="2" s="1"/>
  <c r="F41" i="2" s="1"/>
  <c r="G41" i="2" s="1"/>
  <c r="H41" i="2" s="1"/>
  <c r="C43" i="2" a="1"/>
  <c r="C43" i="2" s="1"/>
  <c r="D43" i="2" s="1"/>
  <c r="E43" i="2" s="1"/>
  <c r="F43" i="2" s="1"/>
  <c r="G43" i="2" s="1"/>
  <c r="H43" i="2" s="1"/>
  <c r="C45" i="2" a="1"/>
  <c r="C45" i="2" s="1"/>
  <c r="D45" i="2" s="1"/>
  <c r="E45" i="2" s="1"/>
  <c r="F45" i="2" s="1"/>
  <c r="G45" i="2" s="1"/>
  <c r="H45" i="2" s="1"/>
  <c r="C47" i="2" a="1"/>
  <c r="C47" i="2" s="1"/>
  <c r="D47" i="2" s="1"/>
  <c r="E47" i="2" s="1"/>
  <c r="F47" i="2" s="1"/>
  <c r="G47" i="2" s="1"/>
  <c r="H47" i="2" s="1"/>
  <c r="C49" i="2" a="1"/>
  <c r="C49" i="2" s="1"/>
  <c r="D49" i="2" s="1"/>
  <c r="E49" i="2" s="1"/>
  <c r="F49" i="2" s="1"/>
  <c r="G49" i="2" s="1"/>
  <c r="H49" i="2" s="1"/>
  <c r="C51" i="2" a="1"/>
  <c r="C51" i="2" s="1"/>
  <c r="D51" i="2" s="1"/>
  <c r="E51" i="2" s="1"/>
  <c r="F51" i="2" s="1"/>
  <c r="G51" i="2" s="1"/>
  <c r="H51" i="2" s="1"/>
  <c r="C53" i="2" a="1"/>
  <c r="C53" i="2" s="1"/>
  <c r="D53" i="2" s="1"/>
  <c r="E53" i="2" s="1"/>
  <c r="F53" i="2" s="1"/>
  <c r="G53" i="2" s="1"/>
  <c r="H53" i="2" s="1"/>
  <c r="C55" i="2" a="1"/>
  <c r="C55" i="2" s="1"/>
  <c r="D55" i="2" s="1"/>
  <c r="E55" i="2" s="1"/>
  <c r="F55" i="2" s="1"/>
  <c r="G55" i="2" s="1"/>
  <c r="H55" i="2" s="1"/>
  <c r="C57" i="2" a="1"/>
  <c r="C57" i="2" s="1"/>
  <c r="D57" i="2" s="1"/>
  <c r="E57" i="2" s="1"/>
  <c r="F57" i="2" s="1"/>
  <c r="G57" i="2" s="1"/>
  <c r="H57" i="2" s="1"/>
  <c r="C59" i="2" a="1"/>
  <c r="C59" i="2" s="1"/>
  <c r="D59" i="2" s="1"/>
  <c r="E59" i="2" s="1"/>
  <c r="F59" i="2" s="1"/>
  <c r="G59" i="2" s="1"/>
  <c r="H59" i="2" s="1"/>
  <c r="C61" i="2" a="1"/>
  <c r="C61" i="2" s="1"/>
  <c r="D61" i="2" s="1"/>
  <c r="E61" i="2" s="1"/>
  <c r="F61" i="2" s="1"/>
  <c r="G61" i="2" s="1"/>
  <c r="H61" i="2" s="1"/>
  <c r="C63" i="2" a="1"/>
  <c r="C63" i="2" s="1"/>
  <c r="D63" i="2" s="1"/>
  <c r="E63" i="2" s="1"/>
  <c r="F63" i="2" s="1"/>
  <c r="G63" i="2" s="1"/>
  <c r="H63" i="2" s="1"/>
  <c r="C65" i="2" a="1"/>
  <c r="C65" i="2" s="1"/>
  <c r="D65" i="2" s="1"/>
  <c r="E65" i="2" s="1"/>
  <c r="F65" i="2" s="1"/>
  <c r="G65" i="2" s="1"/>
  <c r="H65" i="2" s="1"/>
  <c r="C67" i="2" a="1"/>
  <c r="C67" i="2" s="1"/>
  <c r="D67" i="2" s="1"/>
  <c r="E67" i="2" s="1"/>
  <c r="F67" i="2" s="1"/>
  <c r="G67" i="2" s="1"/>
  <c r="H67" i="2" s="1"/>
  <c r="C69" i="2" a="1"/>
  <c r="C69" i="2" s="1"/>
  <c r="D69" i="2" s="1"/>
  <c r="E69" i="2" s="1"/>
  <c r="F69" i="2" s="1"/>
  <c r="G69" i="2" s="1"/>
  <c r="H69" i="2" s="1"/>
  <c r="C71" i="2" a="1"/>
  <c r="C71" i="2" s="1"/>
  <c r="D71" i="2" s="1"/>
  <c r="E71" i="2" s="1"/>
  <c r="F71" i="2" s="1"/>
  <c r="G71" i="2" s="1"/>
  <c r="H71" i="2" s="1"/>
  <c r="C73" i="2" a="1"/>
  <c r="C73" i="2" s="1"/>
  <c r="D73" i="2" s="1"/>
  <c r="E73" i="2" s="1"/>
  <c r="F73" i="2" s="1"/>
  <c r="G73" i="2" s="1"/>
  <c r="H73" i="2" s="1"/>
  <c r="C75" i="2" a="1"/>
  <c r="C75" i="2" s="1"/>
  <c r="D75" i="2" s="1"/>
  <c r="E75" i="2" s="1"/>
  <c r="F75" i="2" s="1"/>
  <c r="G75" i="2" s="1"/>
  <c r="H75" i="2" s="1"/>
  <c r="C77" i="2" a="1"/>
  <c r="C77" i="2" s="1"/>
  <c r="D77" i="2" s="1"/>
  <c r="E77" i="2" s="1"/>
  <c r="F77" i="2" s="1"/>
  <c r="G77" i="2" s="1"/>
  <c r="H77" i="2" s="1"/>
  <c r="C79" i="2" a="1"/>
  <c r="C79" i="2" s="1"/>
  <c r="D79" i="2" s="1"/>
  <c r="E79" i="2" s="1"/>
  <c r="F79" i="2" s="1"/>
  <c r="G79" i="2" s="1"/>
  <c r="H79" i="2" s="1"/>
  <c r="I79" i="2" s="1"/>
  <c r="C81" i="2" a="1"/>
  <c r="C81" i="2" s="1"/>
  <c r="D81" i="2" s="1"/>
  <c r="E81" i="2" s="1"/>
  <c r="F81" i="2" s="1"/>
  <c r="G81" i="2" s="1"/>
  <c r="H81" i="2" s="1"/>
  <c r="I81" i="2" s="1"/>
  <c r="C83" i="2" a="1"/>
  <c r="C83" i="2" s="1"/>
  <c r="D83" i="2" s="1"/>
  <c r="E83" i="2" s="1"/>
  <c r="F83" i="2" s="1"/>
  <c r="G83" i="2" s="1"/>
  <c r="H83" i="2" s="1"/>
  <c r="I83" i="2" s="1"/>
  <c r="C85" i="2" a="1"/>
  <c r="C85" i="2" s="1"/>
  <c r="D85" i="2" s="1"/>
  <c r="E85" i="2" s="1"/>
  <c r="F85" i="2" s="1"/>
  <c r="G85" i="2" s="1"/>
  <c r="H85" i="2" s="1"/>
  <c r="I85" i="2" s="1"/>
  <c r="C87" i="2" a="1"/>
  <c r="C87" i="2" s="1"/>
  <c r="D87" i="2" s="1"/>
  <c r="E87" i="2" s="1"/>
  <c r="F87" i="2" s="1"/>
  <c r="G87" i="2" s="1"/>
  <c r="H87" i="2" s="1"/>
  <c r="I87" i="2" s="1"/>
  <c r="C89" i="2" a="1"/>
  <c r="C89" i="2" s="1"/>
  <c r="D89" i="2" s="1"/>
  <c r="E89" i="2" s="1"/>
  <c r="F89" i="2" s="1"/>
  <c r="G89" i="2" s="1"/>
  <c r="H89" i="2" s="1"/>
  <c r="I89" i="2" s="1"/>
  <c r="C91" i="2" a="1"/>
  <c r="C91" i="2" s="1"/>
  <c r="D91" i="2" s="1"/>
  <c r="E91" i="2" s="1"/>
  <c r="F91" i="2" s="1"/>
  <c r="G91" i="2" s="1"/>
  <c r="H91" i="2" s="1"/>
  <c r="I91" i="2" s="1"/>
  <c r="C93" i="2" a="1"/>
  <c r="C93" i="2" s="1"/>
  <c r="D93" i="2" s="1"/>
  <c r="E93" i="2" s="1"/>
  <c r="F93" i="2" s="1"/>
  <c r="G93" i="2" s="1"/>
  <c r="H93" i="2" s="1"/>
  <c r="I93" i="2" s="1"/>
  <c r="C95" i="2" a="1"/>
  <c r="C95" i="2" s="1"/>
  <c r="D95" i="2" s="1"/>
  <c r="E95" i="2" s="1"/>
  <c r="F95" i="2" s="1"/>
  <c r="G95" i="2" s="1"/>
  <c r="H95" i="2" s="1"/>
  <c r="I95" i="2" s="1"/>
  <c r="C97" i="2" a="1"/>
  <c r="C97" i="2" s="1"/>
  <c r="D97" i="2" s="1"/>
  <c r="E97" i="2" s="1"/>
  <c r="F97" i="2" s="1"/>
  <c r="G97" i="2" s="1"/>
  <c r="H97" i="2" s="1"/>
  <c r="I97" i="2" s="1"/>
  <c r="C99" i="2" a="1"/>
  <c r="C99" i="2" s="1"/>
  <c r="D99" i="2" s="1"/>
  <c r="E99" i="2" s="1"/>
  <c r="F99" i="2" s="1"/>
  <c r="G99" i="2" s="1"/>
  <c r="H99" i="2" s="1"/>
  <c r="I99" i="2" s="1"/>
  <c r="C101" i="2" a="1"/>
  <c r="C101" i="2" s="1"/>
  <c r="D101" i="2" s="1"/>
  <c r="E101" i="2" s="1"/>
  <c r="F101" i="2" s="1"/>
  <c r="G101" i="2" s="1"/>
  <c r="H101" i="2" s="1"/>
  <c r="I101" i="2" s="1"/>
  <c r="C103" i="2" a="1"/>
  <c r="C103" i="2" s="1"/>
  <c r="D103" i="2" s="1"/>
  <c r="E103" i="2" s="1"/>
  <c r="F103" i="2" s="1"/>
  <c r="G103" i="2" s="1"/>
  <c r="H103" i="2" s="1"/>
  <c r="I103" i="2" s="1"/>
  <c r="C105" i="2" a="1"/>
  <c r="C105" i="2" s="1"/>
  <c r="D105" i="2" s="1"/>
  <c r="E105" i="2" s="1"/>
  <c r="F105" i="2" s="1"/>
  <c r="G105" i="2" s="1"/>
  <c r="H105" i="2" s="1"/>
  <c r="I105" i="2" s="1"/>
  <c r="C107" i="2" a="1"/>
  <c r="C107" i="2" s="1"/>
  <c r="D107" i="2" s="1"/>
  <c r="E107" i="2" s="1"/>
  <c r="F107" i="2" s="1"/>
  <c r="G107" i="2" s="1"/>
  <c r="H107" i="2" s="1"/>
  <c r="I107" i="2" s="1"/>
  <c r="C109" i="2" a="1"/>
  <c r="C109" i="2" s="1"/>
  <c r="D109" i="2" s="1"/>
  <c r="E109" i="2" s="1"/>
  <c r="F109" i="2" s="1"/>
  <c r="G109" i="2" s="1"/>
  <c r="H109" i="2" s="1"/>
  <c r="I109" i="2" s="1"/>
  <c r="C111" i="2" a="1"/>
  <c r="C111" i="2" s="1"/>
  <c r="D111" i="2" s="1"/>
  <c r="E111" i="2" s="1"/>
  <c r="F111" i="2" s="1"/>
  <c r="G111" i="2" s="1"/>
  <c r="H111" i="2" s="1"/>
  <c r="I111" i="2" s="1"/>
  <c r="C113" i="2" a="1"/>
  <c r="C113" i="2" s="1"/>
  <c r="D113" i="2" s="1"/>
  <c r="E113" i="2" s="1"/>
  <c r="F113" i="2" s="1"/>
  <c r="G113" i="2" s="1"/>
  <c r="H113" i="2" s="1"/>
  <c r="I113" i="2" s="1"/>
  <c r="C115" i="2" a="1"/>
  <c r="C115" i="2" s="1"/>
  <c r="D115" i="2" s="1"/>
  <c r="E115" i="2" s="1"/>
  <c r="F115" i="2" s="1"/>
  <c r="G115" i="2" s="1"/>
  <c r="H115" i="2" s="1"/>
  <c r="I115" i="2" s="1"/>
  <c r="C117" i="2" a="1"/>
  <c r="C117" i="2" s="1"/>
  <c r="D117" i="2" s="1"/>
  <c r="E117" i="2" s="1"/>
  <c r="F117" i="2" s="1"/>
  <c r="G117" i="2" s="1"/>
  <c r="H117" i="2" s="1"/>
  <c r="I117" i="2" s="1"/>
  <c r="C119" i="2" a="1"/>
  <c r="C119" i="2" s="1"/>
  <c r="D119" i="2" s="1"/>
  <c r="E119" i="2" s="1"/>
  <c r="F119" i="2" s="1"/>
  <c r="G119" i="2" s="1"/>
  <c r="H119" i="2" s="1"/>
  <c r="I119" i="2" s="1"/>
  <c r="C121" i="2" a="1"/>
  <c r="C121" i="2" s="1"/>
  <c r="D121" i="2" s="1"/>
  <c r="E121" i="2" s="1"/>
  <c r="F121" i="2" s="1"/>
  <c r="G121" i="2" s="1"/>
  <c r="H121" i="2" s="1"/>
  <c r="I121" i="2" s="1"/>
  <c r="C123" i="2" a="1"/>
  <c r="C123" i="2" s="1"/>
  <c r="D123" i="2" s="1"/>
  <c r="E123" i="2" s="1"/>
  <c r="F123" i="2" s="1"/>
  <c r="G123" i="2" s="1"/>
  <c r="H123" i="2" s="1"/>
  <c r="I123" i="2" s="1"/>
  <c r="C125" i="2" a="1"/>
  <c r="C125" i="2" s="1"/>
  <c r="D125" i="2" s="1"/>
  <c r="E125" i="2" s="1"/>
  <c r="F125" i="2" s="1"/>
  <c r="G125" i="2" s="1"/>
  <c r="H125" i="2" s="1"/>
  <c r="I125" i="2" s="1"/>
  <c r="C127" i="2" a="1"/>
  <c r="C127" i="2" s="1"/>
  <c r="D127" i="2" s="1"/>
  <c r="E127" i="2" s="1"/>
  <c r="F127" i="2" s="1"/>
  <c r="G127" i="2" s="1"/>
  <c r="H127" i="2" s="1"/>
  <c r="I127" i="2" s="1"/>
  <c r="C129" i="2" a="1"/>
  <c r="C129" i="2" s="1"/>
  <c r="D129" i="2" s="1"/>
  <c r="E129" i="2" s="1"/>
  <c r="F129" i="2" s="1"/>
  <c r="G129" i="2" s="1"/>
  <c r="H129" i="2" s="1"/>
  <c r="I129" i="2" s="1"/>
  <c r="C131" i="2" a="1"/>
  <c r="C131" i="2" s="1"/>
  <c r="D131" i="2" s="1"/>
  <c r="E131" i="2" s="1"/>
  <c r="F131" i="2" s="1"/>
  <c r="G131" i="2" s="1"/>
  <c r="H131" i="2" s="1"/>
  <c r="I131" i="2" s="1"/>
  <c r="C133" i="2" a="1"/>
  <c r="C133" i="2" s="1"/>
  <c r="D133" i="2" s="1"/>
  <c r="E133" i="2" s="1"/>
  <c r="F133" i="2" s="1"/>
  <c r="G133" i="2" s="1"/>
  <c r="H133" i="2" s="1"/>
  <c r="I133" i="2" s="1"/>
  <c r="C135" i="2" a="1"/>
  <c r="C135" i="2" s="1"/>
  <c r="D135" i="2" s="1"/>
  <c r="E135" i="2" s="1"/>
  <c r="F135" i="2" s="1"/>
  <c r="G135" i="2" s="1"/>
  <c r="H135" i="2" s="1"/>
  <c r="I135" i="2" s="1"/>
  <c r="C137" i="2" a="1"/>
  <c r="C137" i="2" s="1"/>
  <c r="D137" i="2" s="1"/>
  <c r="E137" i="2" s="1"/>
  <c r="F137" i="2" s="1"/>
  <c r="G137" i="2" s="1"/>
  <c r="H137" i="2" s="1"/>
  <c r="I137" i="2" s="1"/>
  <c r="C139" i="2" a="1"/>
  <c r="C139" i="2" s="1"/>
  <c r="D139" i="2" s="1"/>
  <c r="E139" i="2" s="1"/>
  <c r="F139" i="2" s="1"/>
  <c r="G139" i="2" s="1"/>
  <c r="H139" i="2" s="1"/>
  <c r="I139" i="2" s="1"/>
  <c r="C141" i="2" a="1"/>
  <c r="C141" i="2" s="1"/>
  <c r="D141" i="2" s="1"/>
  <c r="E141" i="2" s="1"/>
  <c r="F141" i="2" s="1"/>
  <c r="G141" i="2" s="1"/>
  <c r="H141" i="2" s="1"/>
  <c r="I141" i="2" s="1"/>
  <c r="C143" i="2" a="1"/>
  <c r="C143" i="2" s="1"/>
  <c r="D143" i="2" s="1"/>
  <c r="E143" i="2" s="1"/>
  <c r="F143" i="2" s="1"/>
  <c r="G143" i="2" s="1"/>
  <c r="H143" i="2" s="1"/>
  <c r="I143" i="2" s="1"/>
  <c r="C145" i="2" a="1"/>
  <c r="C145" i="2" s="1"/>
  <c r="D145" i="2" s="1"/>
  <c r="E145" i="2" s="1"/>
  <c r="F145" i="2" s="1"/>
  <c r="G145" i="2" s="1"/>
  <c r="H145" i="2" s="1"/>
  <c r="I145" i="2" s="1"/>
  <c r="C147" i="2" a="1"/>
  <c r="C147" i="2" s="1"/>
  <c r="D147" i="2" s="1"/>
  <c r="E147" i="2" s="1"/>
  <c r="F147" i="2" s="1"/>
  <c r="G147" i="2" s="1"/>
  <c r="H147" i="2" s="1"/>
  <c r="I147" i="2" s="1"/>
  <c r="C149" i="2" a="1"/>
  <c r="C149" i="2" s="1"/>
  <c r="D149" i="2" s="1"/>
  <c r="E149" i="2" s="1"/>
  <c r="F149" i="2" s="1"/>
  <c r="G149" i="2" s="1"/>
  <c r="H149" i="2" s="1"/>
  <c r="I149" i="2" s="1"/>
  <c r="C151" i="2" a="1"/>
  <c r="C151" i="2" s="1"/>
  <c r="D151" i="2" s="1"/>
  <c r="E151" i="2" s="1"/>
  <c r="F151" i="2" s="1"/>
  <c r="G151" i="2" s="1"/>
  <c r="H151" i="2" s="1"/>
  <c r="I151" i="2" s="1"/>
  <c r="C153" i="2" a="1"/>
  <c r="C153" i="2" s="1"/>
  <c r="D153" i="2" s="1"/>
  <c r="E153" i="2" s="1"/>
  <c r="F153" i="2" s="1"/>
  <c r="G153" i="2" s="1"/>
  <c r="H153" i="2" s="1"/>
  <c r="I153" i="2" s="1"/>
  <c r="C155" i="2" a="1"/>
  <c r="C155" i="2" s="1"/>
  <c r="D155" i="2" s="1"/>
  <c r="E155" i="2" s="1"/>
  <c r="F155" i="2" s="1"/>
  <c r="G155" i="2" s="1"/>
  <c r="H155" i="2" s="1"/>
  <c r="I155" i="2" s="1"/>
  <c r="C157" i="2" a="1"/>
  <c r="C157" i="2" s="1"/>
  <c r="D157" i="2" s="1"/>
  <c r="E157" i="2" s="1"/>
  <c r="F157" i="2" s="1"/>
  <c r="G157" i="2" s="1"/>
  <c r="H157" i="2" s="1"/>
  <c r="I157" i="2" s="1"/>
  <c r="C159" i="2" a="1"/>
  <c r="C159" i="2" s="1"/>
  <c r="D159" i="2" s="1"/>
  <c r="E159" i="2" s="1"/>
  <c r="F159" i="2" s="1"/>
  <c r="G159" i="2" s="1"/>
  <c r="H159" i="2" s="1"/>
  <c r="I159" i="2" s="1"/>
  <c r="C161" i="2" a="1"/>
  <c r="C161" i="2" s="1"/>
  <c r="D161" i="2" s="1"/>
  <c r="E161" i="2" s="1"/>
  <c r="F161" i="2" s="1"/>
  <c r="G161" i="2" s="1"/>
  <c r="H161" i="2" s="1"/>
  <c r="I161" i="2" s="1"/>
  <c r="C163" i="2" a="1"/>
  <c r="C163" i="2" s="1"/>
  <c r="D163" i="2" s="1"/>
  <c r="E163" i="2" s="1"/>
  <c r="F163" i="2" s="1"/>
  <c r="G163" i="2" s="1"/>
  <c r="H163" i="2" s="1"/>
  <c r="I163" i="2" s="1"/>
  <c r="C165" i="2" a="1"/>
  <c r="C165" i="2" s="1"/>
  <c r="D165" i="2" s="1"/>
  <c r="E165" i="2" s="1"/>
  <c r="F165" i="2" s="1"/>
  <c r="G165" i="2" s="1"/>
  <c r="H165" i="2" s="1"/>
  <c r="I165" i="2" s="1"/>
  <c r="C167" i="2" a="1"/>
  <c r="C167" i="2" s="1"/>
  <c r="D167" i="2" s="1"/>
  <c r="E167" i="2" s="1"/>
  <c r="F167" i="2" s="1"/>
  <c r="G167" i="2" s="1"/>
  <c r="H167" i="2" s="1"/>
  <c r="I167" i="2" s="1"/>
  <c r="C169" i="2" a="1"/>
  <c r="C169" i="2" s="1"/>
  <c r="D169" i="2" s="1"/>
  <c r="E169" i="2" s="1"/>
  <c r="F169" i="2" s="1"/>
  <c r="G169" i="2" s="1"/>
  <c r="H169" i="2" s="1"/>
  <c r="I169" i="2" s="1"/>
  <c r="C171" i="2" a="1"/>
  <c r="C171" i="2" s="1"/>
  <c r="D171" i="2" s="1"/>
  <c r="E171" i="2" s="1"/>
  <c r="F171" i="2" s="1"/>
  <c r="G171" i="2" s="1"/>
  <c r="H171" i="2" s="1"/>
  <c r="I171" i="2" s="1"/>
  <c r="C173" i="2" a="1"/>
  <c r="C173" i="2" s="1"/>
  <c r="D173" i="2" s="1"/>
  <c r="E173" i="2" s="1"/>
  <c r="F173" i="2" s="1"/>
  <c r="G173" i="2" s="1"/>
  <c r="H173" i="2" s="1"/>
  <c r="I173" i="2" s="1"/>
  <c r="C175" i="2" a="1"/>
  <c r="C175" i="2" s="1"/>
  <c r="D175" i="2" s="1"/>
  <c r="E175" i="2" s="1"/>
  <c r="F175" i="2" s="1"/>
  <c r="G175" i="2" s="1"/>
  <c r="H175" i="2" s="1"/>
  <c r="I175" i="2" s="1"/>
  <c r="C177" i="2" a="1"/>
  <c r="C177" i="2" s="1"/>
  <c r="D177" i="2" s="1"/>
  <c r="E177" i="2" s="1"/>
  <c r="F177" i="2" s="1"/>
  <c r="G177" i="2" s="1"/>
  <c r="H177" i="2" s="1"/>
  <c r="I177" i="2" s="1"/>
  <c r="C179" i="2" a="1"/>
  <c r="C179" i="2" s="1"/>
  <c r="D179" i="2" s="1"/>
  <c r="E179" i="2" s="1"/>
  <c r="F179" i="2" s="1"/>
  <c r="G179" i="2" s="1"/>
  <c r="H179" i="2" s="1"/>
  <c r="I179" i="2" s="1"/>
  <c r="C181" i="2" a="1"/>
  <c r="C181" i="2" s="1"/>
  <c r="D181" i="2" s="1"/>
  <c r="E181" i="2" s="1"/>
  <c r="F181" i="2" s="1"/>
  <c r="G181" i="2" s="1"/>
  <c r="H181" i="2" s="1"/>
  <c r="I181" i="2" s="1"/>
  <c r="C14" i="2" a="1"/>
  <c r="C14" i="2" s="1"/>
  <c r="D14" i="2" s="1"/>
  <c r="E14" i="2" s="1"/>
  <c r="F14" i="2" s="1"/>
  <c r="G14" i="2" s="1"/>
  <c r="H14" i="2" s="1"/>
  <c r="C16" i="2" a="1"/>
  <c r="C16" i="2" s="1"/>
  <c r="D16" i="2" s="1"/>
  <c r="E16" i="2" s="1"/>
  <c r="F16" i="2" s="1"/>
  <c r="G16" i="2" s="1"/>
  <c r="H16" i="2" s="1"/>
  <c r="C18" i="2" a="1"/>
  <c r="C18" i="2" s="1"/>
  <c r="D18" i="2" s="1"/>
  <c r="E18" i="2" s="1"/>
  <c r="F18" i="2" s="1"/>
  <c r="G18" i="2" s="1"/>
  <c r="H18" i="2" s="1"/>
  <c r="C20" i="2" a="1"/>
  <c r="C20" i="2" s="1"/>
  <c r="D20" i="2" s="1"/>
  <c r="E20" i="2" s="1"/>
  <c r="F20" i="2" s="1"/>
  <c r="G20" i="2" s="1"/>
  <c r="H20" i="2" s="1"/>
  <c r="C22" i="2" a="1"/>
  <c r="C22" i="2" s="1"/>
  <c r="D22" i="2" s="1"/>
  <c r="E22" i="2" s="1"/>
  <c r="F22" i="2" s="1"/>
  <c r="G22" i="2" s="1"/>
  <c r="H22" i="2" s="1"/>
  <c r="C24" i="2" a="1"/>
  <c r="C24" i="2" s="1"/>
  <c r="D24" i="2" s="1"/>
  <c r="E24" i="2" s="1"/>
  <c r="F24" i="2" s="1"/>
  <c r="G24" i="2" s="1"/>
  <c r="H24" i="2" s="1"/>
  <c r="C26" i="2" a="1"/>
  <c r="C26" i="2" s="1"/>
  <c r="D26" i="2" s="1"/>
  <c r="E26" i="2" s="1"/>
  <c r="F26" i="2" s="1"/>
  <c r="G26" i="2" s="1"/>
  <c r="H26" i="2" s="1"/>
  <c r="C28" i="2" a="1"/>
  <c r="C28" i="2" s="1"/>
  <c r="D28" i="2" s="1"/>
  <c r="E28" i="2" s="1"/>
  <c r="F28" i="2" s="1"/>
  <c r="G28" i="2" s="1"/>
  <c r="H28" i="2" s="1"/>
  <c r="C30" i="2" a="1"/>
  <c r="C30" i="2" s="1"/>
  <c r="D30" i="2" s="1"/>
  <c r="E30" i="2" s="1"/>
  <c r="F30" i="2" s="1"/>
  <c r="G30" i="2" s="1"/>
  <c r="H30" i="2" s="1"/>
  <c r="C32" i="2" a="1"/>
  <c r="C32" i="2" s="1"/>
  <c r="D32" i="2" s="1"/>
  <c r="E32" i="2" s="1"/>
  <c r="F32" i="2" s="1"/>
  <c r="G32" i="2" s="1"/>
  <c r="H32" i="2" s="1"/>
  <c r="C34" i="2" a="1"/>
  <c r="C34" i="2" s="1"/>
  <c r="D34" i="2" s="1"/>
  <c r="E34" i="2" s="1"/>
  <c r="F34" i="2" s="1"/>
  <c r="G34" i="2" s="1"/>
  <c r="H34" i="2" s="1"/>
  <c r="C36" i="2" a="1"/>
  <c r="C36" i="2" s="1"/>
  <c r="D36" i="2" s="1"/>
  <c r="E36" i="2" s="1"/>
  <c r="F36" i="2" s="1"/>
  <c r="G36" i="2" s="1"/>
  <c r="H36" i="2" s="1"/>
  <c r="C38" i="2" a="1"/>
  <c r="C38" i="2" s="1"/>
  <c r="D38" i="2" s="1"/>
  <c r="E38" i="2" s="1"/>
  <c r="F38" i="2" s="1"/>
  <c r="G38" i="2" s="1"/>
  <c r="H38" i="2" s="1"/>
  <c r="C40" i="2" a="1"/>
  <c r="C40" i="2" s="1"/>
  <c r="D40" i="2" s="1"/>
  <c r="E40" i="2" s="1"/>
  <c r="F40" i="2" s="1"/>
  <c r="G40" i="2" s="1"/>
  <c r="H40" i="2" s="1"/>
  <c r="C42" i="2" a="1"/>
  <c r="C42" i="2" s="1"/>
  <c r="D42" i="2" s="1"/>
  <c r="E42" i="2" s="1"/>
  <c r="F42" i="2" s="1"/>
  <c r="G42" i="2" s="1"/>
  <c r="H42" i="2" s="1"/>
  <c r="C44" i="2" a="1"/>
  <c r="C44" i="2" s="1"/>
  <c r="D44" i="2" s="1"/>
  <c r="E44" i="2" s="1"/>
  <c r="F44" i="2" s="1"/>
  <c r="G44" i="2" s="1"/>
  <c r="H44" i="2" s="1"/>
  <c r="C46" i="2" a="1"/>
  <c r="C46" i="2" s="1"/>
  <c r="D46" i="2" s="1"/>
  <c r="E46" i="2" s="1"/>
  <c r="F46" i="2" s="1"/>
  <c r="G46" i="2" s="1"/>
  <c r="H46" i="2" s="1"/>
  <c r="C48" i="2" a="1"/>
  <c r="C48" i="2" s="1"/>
  <c r="D48" i="2" s="1"/>
  <c r="E48" i="2" s="1"/>
  <c r="F48" i="2" s="1"/>
  <c r="G48" i="2" s="1"/>
  <c r="H48" i="2" s="1"/>
  <c r="C50" i="2" a="1"/>
  <c r="C50" i="2" s="1"/>
  <c r="D50" i="2" s="1"/>
  <c r="E50" i="2" s="1"/>
  <c r="F50" i="2" s="1"/>
  <c r="G50" i="2" s="1"/>
  <c r="H50" i="2" s="1"/>
  <c r="C52" i="2" a="1"/>
  <c r="C52" i="2" s="1"/>
  <c r="D52" i="2" s="1"/>
  <c r="E52" i="2" s="1"/>
  <c r="F52" i="2" s="1"/>
  <c r="G52" i="2" s="1"/>
  <c r="H52" i="2" s="1"/>
  <c r="C54" i="2" a="1"/>
  <c r="C54" i="2" s="1"/>
  <c r="D54" i="2" s="1"/>
  <c r="E54" i="2" s="1"/>
  <c r="F54" i="2" s="1"/>
  <c r="G54" i="2" s="1"/>
  <c r="H54" i="2" s="1"/>
  <c r="C56" i="2" a="1"/>
  <c r="C56" i="2" s="1"/>
  <c r="D56" i="2" s="1"/>
  <c r="E56" i="2" s="1"/>
  <c r="F56" i="2" s="1"/>
  <c r="G56" i="2" s="1"/>
  <c r="H56" i="2" s="1"/>
  <c r="C58" i="2" a="1"/>
  <c r="C58" i="2" s="1"/>
  <c r="D58" i="2" s="1"/>
  <c r="E58" i="2" s="1"/>
  <c r="F58" i="2" s="1"/>
  <c r="G58" i="2" s="1"/>
  <c r="H58" i="2" s="1"/>
  <c r="C60" i="2" a="1"/>
  <c r="C60" i="2" s="1"/>
  <c r="D60" i="2" s="1"/>
  <c r="E60" i="2" s="1"/>
  <c r="F60" i="2" s="1"/>
  <c r="G60" i="2" s="1"/>
  <c r="H60" i="2" s="1"/>
  <c r="C62" i="2" a="1"/>
  <c r="C62" i="2" s="1"/>
  <c r="D62" i="2" s="1"/>
  <c r="E62" i="2" s="1"/>
  <c r="F62" i="2" s="1"/>
  <c r="G62" i="2" s="1"/>
  <c r="H62" i="2" s="1"/>
  <c r="C64" i="2" a="1"/>
  <c r="C64" i="2" s="1"/>
  <c r="D64" i="2" s="1"/>
  <c r="E64" i="2" s="1"/>
  <c r="F64" i="2" s="1"/>
  <c r="G64" i="2" s="1"/>
  <c r="H64" i="2" s="1"/>
  <c r="C66" i="2" a="1"/>
  <c r="C66" i="2" s="1"/>
  <c r="D66" i="2" s="1"/>
  <c r="E66" i="2" s="1"/>
  <c r="F66" i="2" s="1"/>
  <c r="G66" i="2" s="1"/>
  <c r="H66" i="2" s="1"/>
  <c r="C68" i="2" a="1"/>
  <c r="C68" i="2" s="1"/>
  <c r="D68" i="2" s="1"/>
  <c r="E68" i="2" s="1"/>
  <c r="F68" i="2" s="1"/>
  <c r="G68" i="2" s="1"/>
  <c r="H68" i="2" s="1"/>
  <c r="C70" i="2" a="1"/>
  <c r="C70" i="2" s="1"/>
  <c r="D70" i="2" s="1"/>
  <c r="E70" i="2" s="1"/>
  <c r="F70" i="2" s="1"/>
  <c r="G70" i="2" s="1"/>
  <c r="H70" i="2" s="1"/>
  <c r="C72" i="2" a="1"/>
  <c r="C72" i="2" s="1"/>
  <c r="D72" i="2" s="1"/>
  <c r="E72" i="2" s="1"/>
  <c r="F72" i="2" s="1"/>
  <c r="G72" i="2" s="1"/>
  <c r="H72" i="2" s="1"/>
  <c r="C74" i="2" a="1"/>
  <c r="C74" i="2" s="1"/>
  <c r="D74" i="2" s="1"/>
  <c r="E74" i="2" s="1"/>
  <c r="F74" i="2" s="1"/>
  <c r="G74" i="2" s="1"/>
  <c r="H74" i="2" s="1"/>
  <c r="C76" i="2" a="1"/>
  <c r="C76" i="2" s="1"/>
  <c r="D76" i="2" s="1"/>
  <c r="E76" i="2" s="1"/>
  <c r="F76" i="2" s="1"/>
  <c r="G76" i="2" s="1"/>
  <c r="H76" i="2" s="1"/>
  <c r="C78" i="2" a="1"/>
  <c r="C78" i="2" s="1"/>
  <c r="D78" i="2" s="1"/>
  <c r="E78" i="2" s="1"/>
  <c r="F78" i="2" s="1"/>
  <c r="G78" i="2" s="1"/>
  <c r="H78" i="2" s="1"/>
  <c r="C80" i="2" a="1"/>
  <c r="C80" i="2" s="1"/>
  <c r="D80" i="2" s="1"/>
  <c r="E80" i="2" s="1"/>
  <c r="F80" i="2" s="1"/>
  <c r="G80" i="2" s="1"/>
  <c r="H80" i="2" s="1"/>
  <c r="I80" i="2" s="1"/>
  <c r="C82" i="2" a="1"/>
  <c r="C82" i="2" s="1"/>
  <c r="D82" i="2" s="1"/>
  <c r="E82" i="2" s="1"/>
  <c r="F82" i="2" s="1"/>
  <c r="G82" i="2" s="1"/>
  <c r="H82" i="2" s="1"/>
  <c r="I82" i="2" s="1"/>
  <c r="C84" i="2" a="1"/>
  <c r="C84" i="2" s="1"/>
  <c r="D84" i="2" s="1"/>
  <c r="E84" i="2" s="1"/>
  <c r="F84" i="2" s="1"/>
  <c r="G84" i="2" s="1"/>
  <c r="H84" i="2" s="1"/>
  <c r="I84" i="2" s="1"/>
  <c r="C86" i="2" a="1"/>
  <c r="C86" i="2" s="1"/>
  <c r="D86" i="2" s="1"/>
  <c r="E86" i="2" s="1"/>
  <c r="F86" i="2" s="1"/>
  <c r="G86" i="2" s="1"/>
  <c r="H86" i="2" s="1"/>
  <c r="I86" i="2" s="1"/>
  <c r="C88" i="2" a="1"/>
  <c r="C88" i="2" s="1"/>
  <c r="D88" i="2" s="1"/>
  <c r="E88" i="2" s="1"/>
  <c r="F88" i="2" s="1"/>
  <c r="G88" i="2" s="1"/>
  <c r="H88" i="2" s="1"/>
  <c r="I88" i="2" s="1"/>
  <c r="C90" i="2" a="1"/>
  <c r="C90" i="2" s="1"/>
  <c r="D90" i="2" s="1"/>
  <c r="E90" i="2" s="1"/>
  <c r="F90" i="2" s="1"/>
  <c r="G90" i="2" s="1"/>
  <c r="H90" i="2" s="1"/>
  <c r="I90" i="2" s="1"/>
  <c r="C92" i="2" a="1"/>
  <c r="C92" i="2" s="1"/>
  <c r="D92" i="2" s="1"/>
  <c r="E92" i="2" s="1"/>
  <c r="F92" i="2" s="1"/>
  <c r="G92" i="2" s="1"/>
  <c r="H92" i="2" s="1"/>
  <c r="I92" i="2" s="1"/>
  <c r="C94" i="2" a="1"/>
  <c r="C94" i="2" s="1"/>
  <c r="D94" i="2" s="1"/>
  <c r="E94" i="2" s="1"/>
  <c r="F94" i="2" s="1"/>
  <c r="G94" i="2" s="1"/>
  <c r="H94" i="2" s="1"/>
  <c r="I94" i="2" s="1"/>
  <c r="C96" i="2" a="1"/>
  <c r="C96" i="2" s="1"/>
  <c r="D96" i="2" s="1"/>
  <c r="E96" i="2" s="1"/>
  <c r="F96" i="2" s="1"/>
  <c r="G96" i="2" s="1"/>
  <c r="H96" i="2" s="1"/>
  <c r="I96" i="2" s="1"/>
  <c r="C98" i="2" a="1"/>
  <c r="C98" i="2" s="1"/>
  <c r="D98" i="2" s="1"/>
  <c r="E98" i="2" s="1"/>
  <c r="F98" i="2" s="1"/>
  <c r="G98" i="2" s="1"/>
  <c r="H98" i="2" s="1"/>
  <c r="I98" i="2" s="1"/>
  <c r="C100" i="2" a="1"/>
  <c r="C100" i="2" s="1"/>
  <c r="D100" i="2" s="1"/>
  <c r="E100" i="2" s="1"/>
  <c r="F100" i="2" s="1"/>
  <c r="G100" i="2" s="1"/>
  <c r="H100" i="2" s="1"/>
  <c r="I100" i="2" s="1"/>
  <c r="C102" i="2" a="1"/>
  <c r="C102" i="2" s="1"/>
  <c r="D102" i="2" s="1"/>
  <c r="E102" i="2" s="1"/>
  <c r="F102" i="2" s="1"/>
  <c r="G102" i="2" s="1"/>
  <c r="H102" i="2" s="1"/>
  <c r="I102" i="2" s="1"/>
  <c r="C104" i="2" a="1"/>
  <c r="C104" i="2" s="1"/>
  <c r="D104" i="2" s="1"/>
  <c r="E104" i="2" s="1"/>
  <c r="F104" i="2" s="1"/>
  <c r="G104" i="2" s="1"/>
  <c r="H104" i="2" s="1"/>
  <c r="I104" i="2" s="1"/>
  <c r="C106" i="2" a="1"/>
  <c r="C106" i="2" s="1"/>
  <c r="D106" i="2" s="1"/>
  <c r="E106" i="2" s="1"/>
  <c r="F106" i="2" s="1"/>
  <c r="G106" i="2" s="1"/>
  <c r="H106" i="2" s="1"/>
  <c r="I106" i="2" s="1"/>
  <c r="C108" i="2" a="1"/>
  <c r="C108" i="2" s="1"/>
  <c r="D108" i="2" s="1"/>
  <c r="E108" i="2" s="1"/>
  <c r="F108" i="2" s="1"/>
  <c r="G108" i="2" s="1"/>
  <c r="H108" i="2" s="1"/>
  <c r="I108" i="2" s="1"/>
  <c r="C110" i="2" a="1"/>
  <c r="C110" i="2" s="1"/>
  <c r="D110" i="2" s="1"/>
  <c r="E110" i="2" s="1"/>
  <c r="F110" i="2" s="1"/>
  <c r="G110" i="2" s="1"/>
  <c r="H110" i="2" s="1"/>
  <c r="I110" i="2" s="1"/>
  <c r="C112" i="2" a="1"/>
  <c r="C112" i="2" s="1"/>
  <c r="D112" i="2" s="1"/>
  <c r="E112" i="2" s="1"/>
  <c r="F112" i="2" s="1"/>
  <c r="G112" i="2" s="1"/>
  <c r="H112" i="2" s="1"/>
  <c r="I112" i="2" s="1"/>
  <c r="C114" i="2" a="1"/>
  <c r="C114" i="2" s="1"/>
  <c r="D114" i="2" s="1"/>
  <c r="E114" i="2" s="1"/>
  <c r="F114" i="2" s="1"/>
  <c r="G114" i="2" s="1"/>
  <c r="H114" i="2" s="1"/>
  <c r="I114" i="2" s="1"/>
  <c r="C116" i="2" a="1"/>
  <c r="C116" i="2" s="1"/>
  <c r="D116" i="2" s="1"/>
  <c r="E116" i="2" s="1"/>
  <c r="F116" i="2" s="1"/>
  <c r="G116" i="2" s="1"/>
  <c r="H116" i="2" s="1"/>
  <c r="I116" i="2" s="1"/>
  <c r="C118" i="2" a="1"/>
  <c r="C118" i="2" s="1"/>
  <c r="D118" i="2" s="1"/>
  <c r="E118" i="2" s="1"/>
  <c r="F118" i="2" s="1"/>
  <c r="G118" i="2" s="1"/>
  <c r="H118" i="2" s="1"/>
  <c r="I118" i="2" s="1"/>
  <c r="C120" i="2" a="1"/>
  <c r="C120" i="2" s="1"/>
  <c r="D120" i="2" s="1"/>
  <c r="E120" i="2" s="1"/>
  <c r="F120" i="2" s="1"/>
  <c r="G120" i="2" s="1"/>
  <c r="H120" i="2" s="1"/>
  <c r="I120" i="2" s="1"/>
  <c r="C122" i="2" a="1"/>
  <c r="C122" i="2" s="1"/>
  <c r="D122" i="2" s="1"/>
  <c r="E122" i="2" s="1"/>
  <c r="F122" i="2" s="1"/>
  <c r="G122" i="2" s="1"/>
  <c r="H122" i="2" s="1"/>
  <c r="I122" i="2" s="1"/>
  <c r="C124" i="2" a="1"/>
  <c r="C124" i="2" s="1"/>
  <c r="D124" i="2" s="1"/>
  <c r="E124" i="2" s="1"/>
  <c r="F124" i="2" s="1"/>
  <c r="G124" i="2" s="1"/>
  <c r="H124" i="2" s="1"/>
  <c r="I124" i="2" s="1"/>
  <c r="C126" i="2" a="1"/>
  <c r="C126" i="2" s="1"/>
  <c r="D126" i="2" s="1"/>
  <c r="E126" i="2" s="1"/>
  <c r="F126" i="2" s="1"/>
  <c r="G126" i="2" s="1"/>
  <c r="H126" i="2" s="1"/>
  <c r="I126" i="2" s="1"/>
  <c r="C128" i="2" a="1"/>
  <c r="C128" i="2" s="1"/>
  <c r="D128" i="2" s="1"/>
  <c r="E128" i="2" s="1"/>
  <c r="F128" i="2" s="1"/>
  <c r="G128" i="2" s="1"/>
  <c r="H128" i="2" s="1"/>
  <c r="I128" i="2" s="1"/>
  <c r="C130" i="2" a="1"/>
  <c r="C130" i="2" s="1"/>
  <c r="D130" i="2" s="1"/>
  <c r="E130" i="2" s="1"/>
  <c r="F130" i="2" s="1"/>
  <c r="G130" i="2" s="1"/>
  <c r="H130" i="2" s="1"/>
  <c r="I130" i="2" s="1"/>
  <c r="C132" i="2" a="1"/>
  <c r="C132" i="2" s="1"/>
  <c r="D132" i="2" s="1"/>
  <c r="E132" i="2" s="1"/>
  <c r="F132" i="2" s="1"/>
  <c r="G132" i="2" s="1"/>
  <c r="H132" i="2" s="1"/>
  <c r="I132" i="2" s="1"/>
  <c r="C134" i="2" a="1"/>
  <c r="C134" i="2" s="1"/>
  <c r="D134" i="2" s="1"/>
  <c r="E134" i="2" s="1"/>
  <c r="F134" i="2" s="1"/>
  <c r="G134" i="2" s="1"/>
  <c r="H134" i="2" s="1"/>
  <c r="I134" i="2" s="1"/>
  <c r="C136" i="2" a="1"/>
  <c r="C136" i="2" s="1"/>
  <c r="D136" i="2" s="1"/>
  <c r="E136" i="2" s="1"/>
  <c r="F136" i="2" s="1"/>
  <c r="G136" i="2" s="1"/>
  <c r="H136" i="2" s="1"/>
  <c r="I136" i="2" s="1"/>
  <c r="C138" i="2" a="1"/>
  <c r="C138" i="2" s="1"/>
  <c r="D138" i="2" s="1"/>
  <c r="E138" i="2" s="1"/>
  <c r="F138" i="2" s="1"/>
  <c r="G138" i="2" s="1"/>
  <c r="H138" i="2" s="1"/>
  <c r="I138" i="2" s="1"/>
  <c r="C140" i="2" a="1"/>
  <c r="C140" i="2" s="1"/>
  <c r="D140" i="2" s="1"/>
  <c r="E140" i="2" s="1"/>
  <c r="F140" i="2" s="1"/>
  <c r="G140" i="2" s="1"/>
  <c r="H140" i="2" s="1"/>
  <c r="I140" i="2" s="1"/>
  <c r="C142" i="2" a="1"/>
  <c r="C142" i="2" s="1"/>
  <c r="D142" i="2" s="1"/>
  <c r="E142" i="2" s="1"/>
  <c r="F142" i="2" s="1"/>
  <c r="G142" i="2" s="1"/>
  <c r="H142" i="2" s="1"/>
  <c r="I142" i="2" s="1"/>
  <c r="C144" i="2" a="1"/>
  <c r="C144" i="2" s="1"/>
  <c r="D144" i="2" s="1"/>
  <c r="E144" i="2" s="1"/>
  <c r="F144" i="2" s="1"/>
  <c r="G144" i="2" s="1"/>
  <c r="H144" i="2" s="1"/>
  <c r="I144" i="2" s="1"/>
  <c r="C146" i="2" a="1"/>
  <c r="C146" i="2" s="1"/>
  <c r="D146" i="2" s="1"/>
  <c r="E146" i="2" s="1"/>
  <c r="F146" i="2" s="1"/>
  <c r="G146" i="2" s="1"/>
  <c r="H146" i="2" s="1"/>
  <c r="I146" i="2" s="1"/>
  <c r="C148" i="2" a="1"/>
  <c r="C148" i="2" s="1"/>
  <c r="D148" i="2" s="1"/>
  <c r="E148" i="2" s="1"/>
  <c r="F148" i="2" s="1"/>
  <c r="G148" i="2" s="1"/>
  <c r="H148" i="2" s="1"/>
  <c r="I148" i="2" s="1"/>
  <c r="C150" i="2" a="1"/>
  <c r="C150" i="2" s="1"/>
  <c r="D150" i="2" s="1"/>
  <c r="E150" i="2" s="1"/>
  <c r="F150" i="2" s="1"/>
  <c r="G150" i="2" s="1"/>
  <c r="H150" i="2" s="1"/>
  <c r="I150" i="2" s="1"/>
  <c r="C152" i="2" a="1"/>
  <c r="C152" i="2" s="1"/>
  <c r="D152" i="2" s="1"/>
  <c r="E152" i="2" s="1"/>
  <c r="F152" i="2" s="1"/>
  <c r="G152" i="2" s="1"/>
  <c r="H152" i="2" s="1"/>
  <c r="I152" i="2" s="1"/>
  <c r="C154" i="2" a="1"/>
  <c r="C154" i="2" s="1"/>
  <c r="D154" i="2" s="1"/>
  <c r="E154" i="2" s="1"/>
  <c r="F154" i="2" s="1"/>
  <c r="G154" i="2" s="1"/>
  <c r="H154" i="2" s="1"/>
  <c r="I154" i="2" s="1"/>
  <c r="C158" i="2" a="1"/>
  <c r="C158" i="2" s="1"/>
  <c r="D158" i="2" s="1"/>
  <c r="E158" i="2" s="1"/>
  <c r="F158" i="2" s="1"/>
  <c r="G158" i="2" s="1"/>
  <c r="H158" i="2" s="1"/>
  <c r="I158" i="2" s="1"/>
  <c r="C162" i="2" a="1"/>
  <c r="C162" i="2" s="1"/>
  <c r="D162" i="2" s="1"/>
  <c r="E162" i="2" s="1"/>
  <c r="F162" i="2" s="1"/>
  <c r="G162" i="2" s="1"/>
  <c r="H162" i="2" s="1"/>
  <c r="I162" i="2" s="1"/>
  <c r="C166" i="2" a="1"/>
  <c r="C166" i="2" s="1"/>
  <c r="D166" i="2" s="1"/>
  <c r="E166" i="2" s="1"/>
  <c r="F166" i="2" s="1"/>
  <c r="G166" i="2" s="1"/>
  <c r="H166" i="2" s="1"/>
  <c r="I166" i="2" s="1"/>
  <c r="C170" i="2" a="1"/>
  <c r="C170" i="2" s="1"/>
  <c r="D170" i="2" s="1"/>
  <c r="E170" i="2" s="1"/>
  <c r="F170" i="2" s="1"/>
  <c r="G170" i="2" s="1"/>
  <c r="H170" i="2" s="1"/>
  <c r="I170" i="2" s="1"/>
  <c r="C174" i="2" a="1"/>
  <c r="C174" i="2" s="1"/>
  <c r="D174" i="2" s="1"/>
  <c r="E174" i="2" s="1"/>
  <c r="F174" i="2" s="1"/>
  <c r="G174" i="2" s="1"/>
  <c r="H174" i="2" s="1"/>
  <c r="I174" i="2" s="1"/>
  <c r="C178" i="2" a="1"/>
  <c r="C178" i="2" s="1"/>
  <c r="D178" i="2" s="1"/>
  <c r="E178" i="2" s="1"/>
  <c r="F178" i="2" s="1"/>
  <c r="G178" i="2" s="1"/>
  <c r="H178" i="2" s="1"/>
  <c r="I178" i="2" s="1"/>
  <c r="C182" i="2" a="1"/>
  <c r="C182" i="2" s="1"/>
  <c r="D182" i="2" s="1"/>
  <c r="E182" i="2" s="1"/>
  <c r="F182" i="2" s="1"/>
  <c r="G182" i="2" s="1"/>
  <c r="H182" i="2" s="1"/>
  <c r="I182" i="2" s="1"/>
  <c r="C213" i="2" a="1"/>
  <c r="C213" i="2" s="1"/>
  <c r="D213" i="2" s="1"/>
  <c r="E213" i="2" s="1"/>
  <c r="F213" i="2" s="1"/>
  <c r="G213" i="2" s="1"/>
  <c r="H213" i="2" s="1"/>
  <c r="I213" i="2" s="1"/>
  <c r="C215" i="2" a="1"/>
  <c r="C215" i="2" s="1"/>
  <c r="D215" i="2" s="1"/>
  <c r="E215" i="2" s="1"/>
  <c r="F215" i="2" s="1"/>
  <c r="G215" i="2" s="1"/>
  <c r="H215" i="2" s="1"/>
  <c r="I215" i="2" s="1"/>
  <c r="C217" i="2" a="1"/>
  <c r="C217" i="2" s="1"/>
  <c r="D217" i="2" s="1"/>
  <c r="E217" i="2" s="1"/>
  <c r="F217" i="2" s="1"/>
  <c r="G217" i="2" s="1"/>
  <c r="H217" i="2" s="1"/>
  <c r="I217" i="2" s="1"/>
  <c r="C219" i="2" a="1"/>
  <c r="C219" i="2" s="1"/>
  <c r="D219" i="2" s="1"/>
  <c r="E219" i="2" s="1"/>
  <c r="F219" i="2" s="1"/>
  <c r="G219" i="2" s="1"/>
  <c r="H219" i="2" s="1"/>
  <c r="I219" i="2" s="1"/>
  <c r="C221" i="2" a="1"/>
  <c r="C221" i="2" s="1"/>
  <c r="D221" i="2" s="1"/>
  <c r="E221" i="2" s="1"/>
  <c r="F221" i="2" s="1"/>
  <c r="G221" i="2" s="1"/>
  <c r="H221" i="2" s="1"/>
  <c r="I221" i="2" s="1"/>
  <c r="C223" i="2" a="1"/>
  <c r="C223" i="2" s="1"/>
  <c r="D223" i="2" s="1"/>
  <c r="E223" i="2" s="1"/>
  <c r="F223" i="2" s="1"/>
  <c r="G223" i="2" s="1"/>
  <c r="H223" i="2" s="1"/>
  <c r="I223" i="2" s="1"/>
  <c r="C225" i="2" a="1"/>
  <c r="C225" i="2" s="1"/>
  <c r="D225" i="2" s="1"/>
  <c r="E225" i="2" s="1"/>
  <c r="F225" i="2" s="1"/>
  <c r="G225" i="2" s="1"/>
  <c r="H225" i="2" s="1"/>
  <c r="I225" i="2" s="1"/>
  <c r="C227" i="2" a="1"/>
  <c r="C227" i="2" s="1"/>
  <c r="D227" i="2" s="1"/>
  <c r="E227" i="2" s="1"/>
  <c r="F227" i="2" s="1"/>
  <c r="G227" i="2" s="1"/>
  <c r="H227" i="2" s="1"/>
  <c r="I227" i="2" s="1"/>
  <c r="C229" i="2" a="1"/>
  <c r="C229" i="2" s="1"/>
  <c r="D229" i="2" s="1"/>
  <c r="E229" i="2" s="1"/>
  <c r="F229" i="2" s="1"/>
  <c r="G229" i="2" s="1"/>
  <c r="H229" i="2" s="1"/>
  <c r="I229" i="2" s="1"/>
  <c r="C231" i="2" a="1"/>
  <c r="C231" i="2" s="1"/>
  <c r="D231" i="2" s="1"/>
  <c r="E231" i="2" s="1"/>
  <c r="F231" i="2" s="1"/>
  <c r="G231" i="2" s="1"/>
  <c r="H231" i="2" s="1"/>
  <c r="I231" i="2" s="1"/>
  <c r="C233" i="2" a="1"/>
  <c r="C233" i="2" s="1"/>
  <c r="D233" i="2" s="1"/>
  <c r="E233" i="2" s="1"/>
  <c r="F233" i="2" s="1"/>
  <c r="G233" i="2" s="1"/>
  <c r="H233" i="2" s="1"/>
  <c r="I233" i="2" s="1"/>
  <c r="C235" i="2" a="1"/>
  <c r="C235" i="2" s="1"/>
  <c r="D235" i="2" s="1"/>
  <c r="E235" i="2" s="1"/>
  <c r="F235" i="2" s="1"/>
  <c r="G235" i="2" s="1"/>
  <c r="H235" i="2" s="1"/>
  <c r="I235" i="2" s="1"/>
  <c r="C237" i="2" a="1"/>
  <c r="C237" i="2" s="1"/>
  <c r="D237" i="2" s="1"/>
  <c r="E237" i="2" s="1"/>
  <c r="F237" i="2" s="1"/>
  <c r="G237" i="2" s="1"/>
  <c r="H237" i="2" s="1"/>
  <c r="I237" i="2" s="1"/>
  <c r="C239" i="2" a="1"/>
  <c r="C239" i="2" s="1"/>
  <c r="D239" i="2" s="1"/>
  <c r="E239" i="2" s="1"/>
  <c r="F239" i="2" s="1"/>
  <c r="G239" i="2" s="1"/>
  <c r="H239" i="2" s="1"/>
  <c r="I239" i="2" s="1"/>
  <c r="C241" i="2" a="1"/>
  <c r="C241" i="2" s="1"/>
  <c r="D241" i="2" s="1"/>
  <c r="E241" i="2" s="1"/>
  <c r="F241" i="2" s="1"/>
  <c r="G241" i="2" s="1"/>
  <c r="H241" i="2" s="1"/>
  <c r="I241" i="2" s="1"/>
  <c r="C243" i="2" a="1"/>
  <c r="C243" i="2" s="1"/>
  <c r="D243" i="2" s="1"/>
  <c r="E243" i="2" s="1"/>
  <c r="F243" i="2" s="1"/>
  <c r="G243" i="2" s="1"/>
  <c r="H243" i="2" s="1"/>
  <c r="I243" i="2" s="1"/>
  <c r="C245" i="2" a="1"/>
  <c r="C245" i="2" s="1"/>
  <c r="D245" i="2" s="1"/>
  <c r="E245" i="2" s="1"/>
  <c r="F245" i="2" s="1"/>
  <c r="G245" i="2" s="1"/>
  <c r="H245" i="2" s="1"/>
  <c r="I245" i="2" s="1"/>
  <c r="C247" i="2" a="1"/>
  <c r="C247" i="2" s="1"/>
  <c r="D247" i="2" s="1"/>
  <c r="E247" i="2" s="1"/>
  <c r="F247" i="2" s="1"/>
  <c r="G247" i="2" s="1"/>
  <c r="H247" i="2" s="1"/>
  <c r="I247" i="2" s="1"/>
  <c r="C249" i="2" a="1"/>
  <c r="C249" i="2" s="1"/>
  <c r="D249" i="2" s="1"/>
  <c r="E249" i="2" s="1"/>
  <c r="F249" i="2" s="1"/>
  <c r="G249" i="2" s="1"/>
  <c r="H249" i="2" s="1"/>
  <c r="I249" i="2" s="1"/>
  <c r="C251" i="2" a="1"/>
  <c r="C251" i="2" s="1"/>
  <c r="D251" i="2" s="1"/>
  <c r="E251" i="2" s="1"/>
  <c r="F251" i="2" s="1"/>
  <c r="G251" i="2" s="1"/>
  <c r="H251" i="2" s="1"/>
  <c r="I251" i="2" s="1"/>
  <c r="C253" i="2" a="1"/>
  <c r="C253" i="2" s="1"/>
  <c r="D253" i="2" s="1"/>
  <c r="E253" i="2" s="1"/>
  <c r="F253" i="2" s="1"/>
  <c r="G253" i="2" s="1"/>
  <c r="H253" i="2" s="1"/>
  <c r="I253" i="2" s="1"/>
  <c r="C255" i="2" a="1"/>
  <c r="C255" i="2" s="1"/>
  <c r="D255" i="2" s="1"/>
  <c r="E255" i="2" s="1"/>
  <c r="F255" i="2" s="1"/>
  <c r="G255" i="2" s="1"/>
  <c r="H255" i="2" s="1"/>
  <c r="I255" i="2" s="1"/>
  <c r="C257" i="2" a="1"/>
  <c r="C257" i="2" s="1"/>
  <c r="D257" i="2" s="1"/>
  <c r="E257" i="2" s="1"/>
  <c r="F257" i="2" s="1"/>
  <c r="G257" i="2" s="1"/>
  <c r="H257" i="2" s="1"/>
  <c r="I257" i="2" s="1"/>
  <c r="C259" i="2" a="1"/>
  <c r="C259" i="2" s="1"/>
  <c r="D259" i="2" s="1"/>
  <c r="E259" i="2" s="1"/>
  <c r="F259" i="2" s="1"/>
  <c r="G259" i="2" s="1"/>
  <c r="H259" i="2" s="1"/>
  <c r="I259" i="2" s="1"/>
  <c r="C261" i="2" a="1"/>
  <c r="C261" i="2" s="1"/>
  <c r="D261" i="2" s="1"/>
  <c r="E261" i="2" s="1"/>
  <c r="F261" i="2" s="1"/>
  <c r="G261" i="2" s="1"/>
  <c r="H261" i="2" s="1"/>
  <c r="I261" i="2" s="1"/>
  <c r="C263" i="2" a="1"/>
  <c r="C263" i="2" s="1"/>
  <c r="D263" i="2" s="1"/>
  <c r="E263" i="2" s="1"/>
  <c r="F263" i="2" s="1"/>
  <c r="G263" i="2" s="1"/>
  <c r="H263" i="2" s="1"/>
  <c r="I263" i="2" s="1"/>
  <c r="C265" i="2" a="1"/>
  <c r="C265" i="2" s="1"/>
  <c r="D265" i="2" s="1"/>
  <c r="E265" i="2" s="1"/>
  <c r="F265" i="2" s="1"/>
  <c r="G265" i="2" s="1"/>
  <c r="H265" i="2" s="1"/>
  <c r="I265" i="2" s="1"/>
  <c r="C267" i="2" a="1"/>
  <c r="C267" i="2" s="1"/>
  <c r="D267" i="2" s="1"/>
  <c r="E267" i="2" s="1"/>
  <c r="F267" i="2" s="1"/>
  <c r="G267" i="2" s="1"/>
  <c r="H267" i="2" s="1"/>
  <c r="I267" i="2" s="1"/>
  <c r="C269" i="2" a="1"/>
  <c r="C269" i="2" s="1"/>
  <c r="D269" i="2" s="1"/>
  <c r="E269" i="2" s="1"/>
  <c r="F269" i="2" s="1"/>
  <c r="G269" i="2" s="1"/>
  <c r="H269" i="2" s="1"/>
  <c r="I269" i="2" s="1"/>
  <c r="C271" i="2" a="1"/>
  <c r="C271" i="2" s="1"/>
  <c r="D271" i="2" s="1"/>
  <c r="E271" i="2" s="1"/>
  <c r="F271" i="2" s="1"/>
  <c r="G271" i="2" s="1"/>
  <c r="H271" i="2" s="1"/>
  <c r="I271" i="2" s="1"/>
  <c r="C273" i="2" a="1"/>
  <c r="C273" i="2" s="1"/>
  <c r="D273" i="2" s="1"/>
  <c r="E273" i="2" s="1"/>
  <c r="F273" i="2" s="1"/>
  <c r="G273" i="2" s="1"/>
  <c r="H273" i="2" s="1"/>
  <c r="I273" i="2" s="1"/>
  <c r="C275" i="2" a="1"/>
  <c r="C275" i="2" s="1"/>
  <c r="D275" i="2" s="1"/>
  <c r="E275" i="2" s="1"/>
  <c r="F275" i="2" s="1"/>
  <c r="G275" i="2" s="1"/>
  <c r="H275" i="2" s="1"/>
  <c r="I275" i="2" s="1"/>
  <c r="C277" i="2" a="1"/>
  <c r="C277" i="2" s="1"/>
  <c r="D277" i="2" s="1"/>
  <c r="E277" i="2" s="1"/>
  <c r="F277" i="2" s="1"/>
  <c r="G277" i="2" s="1"/>
  <c r="H277" i="2" s="1"/>
  <c r="I277" i="2" s="1"/>
  <c r="C279" i="2" a="1"/>
  <c r="C279" i="2" s="1"/>
  <c r="D279" i="2" s="1"/>
  <c r="E279" i="2" s="1"/>
  <c r="F279" i="2" s="1"/>
  <c r="G279" i="2" s="1"/>
  <c r="H279" i="2" s="1"/>
  <c r="I279" i="2" s="1"/>
  <c r="C281" i="2" a="1"/>
  <c r="C281" i="2" s="1"/>
  <c r="D281" i="2" s="1"/>
  <c r="E281" i="2" s="1"/>
  <c r="F281" i="2" s="1"/>
  <c r="G281" i="2" s="1"/>
  <c r="H281" i="2" s="1"/>
  <c r="I281" i="2" s="1"/>
  <c r="C283" i="2" a="1"/>
  <c r="C283" i="2" s="1"/>
  <c r="D283" i="2" s="1"/>
  <c r="E283" i="2" s="1"/>
  <c r="F283" i="2" s="1"/>
  <c r="G283" i="2" s="1"/>
  <c r="H283" i="2" s="1"/>
  <c r="I283" i="2" s="1"/>
  <c r="C285" i="2" a="1"/>
  <c r="C285" i="2" s="1"/>
  <c r="D285" i="2" s="1"/>
  <c r="E285" i="2" s="1"/>
  <c r="F285" i="2" s="1"/>
  <c r="G285" i="2" s="1"/>
  <c r="H285" i="2" s="1"/>
  <c r="I285" i="2" s="1"/>
  <c r="C287" i="2" a="1"/>
  <c r="C287" i="2" s="1"/>
  <c r="D287" i="2" s="1"/>
  <c r="E287" i="2" s="1"/>
  <c r="F287" i="2" s="1"/>
  <c r="G287" i="2" s="1"/>
  <c r="H287" i="2" s="1"/>
  <c r="I287" i="2" s="1"/>
  <c r="C289" i="2" a="1"/>
  <c r="C289" i="2" s="1"/>
  <c r="D289" i="2" s="1"/>
  <c r="E289" i="2" s="1"/>
  <c r="F289" i="2" s="1"/>
  <c r="G289" i="2" s="1"/>
  <c r="H289" i="2" s="1"/>
  <c r="I289" i="2" s="1"/>
  <c r="C291" i="2" a="1"/>
  <c r="C291" i="2" s="1"/>
  <c r="D291" i="2" s="1"/>
  <c r="E291" i="2" s="1"/>
  <c r="F291" i="2" s="1"/>
  <c r="G291" i="2" s="1"/>
  <c r="H291" i="2" s="1"/>
  <c r="I291" i="2" s="1"/>
  <c r="C293" i="2" a="1"/>
  <c r="C293" i="2" s="1"/>
  <c r="D293" i="2" s="1"/>
  <c r="E293" i="2" s="1"/>
  <c r="F293" i="2" s="1"/>
  <c r="G293" i="2" s="1"/>
  <c r="H293" i="2" s="1"/>
  <c r="I293" i="2" s="1"/>
  <c r="C295" i="2" a="1"/>
  <c r="C295" i="2" s="1"/>
  <c r="D295" i="2" s="1"/>
  <c r="E295" i="2" s="1"/>
  <c r="F295" i="2" s="1"/>
  <c r="G295" i="2" s="1"/>
  <c r="H295" i="2" s="1"/>
  <c r="I295" i="2" s="1"/>
  <c r="C297" i="2" a="1"/>
  <c r="C297" i="2" s="1"/>
  <c r="D297" i="2" s="1"/>
  <c r="E297" i="2" s="1"/>
  <c r="F297" i="2" s="1"/>
  <c r="G297" i="2" s="1"/>
  <c r="H297" i="2" s="1"/>
  <c r="I297" i="2" s="1"/>
  <c r="C299" i="2" a="1"/>
  <c r="C299" i="2" s="1"/>
  <c r="D299" i="2" s="1"/>
  <c r="E299" i="2" s="1"/>
  <c r="F299" i="2" s="1"/>
  <c r="G299" i="2" s="1"/>
  <c r="H299" i="2" s="1"/>
  <c r="I299" i="2" s="1"/>
  <c r="C301" i="2" a="1"/>
  <c r="C301" i="2" s="1"/>
  <c r="D301" i="2" s="1"/>
  <c r="E301" i="2" s="1"/>
  <c r="F301" i="2" s="1"/>
  <c r="G301" i="2" s="1"/>
  <c r="H301" i="2" s="1"/>
  <c r="I301" i="2" s="1"/>
  <c r="C303" i="2" a="1"/>
  <c r="C303" i="2" s="1"/>
  <c r="D303" i="2" s="1"/>
  <c r="E303" i="2" s="1"/>
  <c r="F303" i="2" s="1"/>
  <c r="G303" i="2" s="1"/>
  <c r="H303" i="2" s="1"/>
  <c r="I303" i="2" s="1"/>
  <c r="C305" i="2" a="1"/>
  <c r="C305" i="2" s="1"/>
  <c r="D305" i="2" s="1"/>
  <c r="E305" i="2" s="1"/>
  <c r="F305" i="2" s="1"/>
  <c r="G305" i="2" s="1"/>
  <c r="H305" i="2" s="1"/>
  <c r="I305" i="2" s="1"/>
  <c r="C307" i="2" a="1"/>
  <c r="C307" i="2" s="1"/>
  <c r="D307" i="2" s="1"/>
  <c r="E307" i="2" s="1"/>
  <c r="F307" i="2" s="1"/>
  <c r="G307" i="2" s="1"/>
  <c r="H307" i="2" s="1"/>
  <c r="I307" i="2" s="1"/>
  <c r="C309" i="2" a="1"/>
  <c r="C309" i="2" s="1"/>
  <c r="D309" i="2" s="1"/>
  <c r="E309" i="2" s="1"/>
  <c r="F309" i="2" s="1"/>
  <c r="G309" i="2" s="1"/>
  <c r="H309" i="2" s="1"/>
  <c r="I309" i="2" s="1"/>
  <c r="C311" i="2" a="1"/>
  <c r="C311" i="2" s="1"/>
  <c r="D311" i="2" s="1"/>
  <c r="E311" i="2" s="1"/>
  <c r="F311" i="2" s="1"/>
  <c r="G311" i="2" s="1"/>
  <c r="H311" i="2" s="1"/>
  <c r="I311" i="2" s="1"/>
  <c r="C313" i="2" a="1"/>
  <c r="C313" i="2" s="1"/>
  <c r="D313" i="2" s="1"/>
  <c r="E313" i="2" s="1"/>
  <c r="F313" i="2" s="1"/>
  <c r="G313" i="2" s="1"/>
  <c r="H313" i="2" s="1"/>
  <c r="I313" i="2" s="1"/>
  <c r="C315" i="2" a="1"/>
  <c r="C315" i="2" s="1"/>
  <c r="D315" i="2" s="1"/>
  <c r="E315" i="2" s="1"/>
  <c r="F315" i="2" s="1"/>
  <c r="G315" i="2" s="1"/>
  <c r="H315" i="2" s="1"/>
  <c r="I315" i="2" s="1"/>
  <c r="C317" i="2" a="1"/>
  <c r="C317" i="2" s="1"/>
  <c r="D317" i="2" s="1"/>
  <c r="E317" i="2" s="1"/>
  <c r="F317" i="2" s="1"/>
  <c r="G317" i="2" s="1"/>
  <c r="H317" i="2" s="1"/>
  <c r="I317" i="2" s="1"/>
  <c r="C319" i="2" a="1"/>
  <c r="C319" i="2" s="1"/>
  <c r="D319" i="2" s="1"/>
  <c r="E319" i="2" s="1"/>
  <c r="F319" i="2" s="1"/>
  <c r="G319" i="2" s="1"/>
  <c r="H319" i="2" s="1"/>
  <c r="I319" i="2" s="1"/>
  <c r="C321" i="2" a="1"/>
  <c r="C321" i="2" s="1"/>
  <c r="D321" i="2" s="1"/>
  <c r="E321" i="2" s="1"/>
  <c r="F321" i="2" s="1"/>
  <c r="G321" i="2" s="1"/>
  <c r="H321" i="2" s="1"/>
  <c r="I321" i="2" s="1"/>
  <c r="C323" i="2" a="1"/>
  <c r="C323" i="2" s="1"/>
  <c r="D323" i="2" s="1"/>
  <c r="E323" i="2" s="1"/>
  <c r="F323" i="2" s="1"/>
  <c r="G323" i="2" s="1"/>
  <c r="H323" i="2" s="1"/>
  <c r="I323" i="2" s="1"/>
  <c r="C325" i="2" a="1"/>
  <c r="C325" i="2" s="1"/>
  <c r="D325" i="2" s="1"/>
  <c r="E325" i="2" s="1"/>
  <c r="F325" i="2" s="1"/>
  <c r="G325" i="2" s="1"/>
  <c r="H325" i="2" s="1"/>
  <c r="I325" i="2" s="1"/>
  <c r="C327" i="2" a="1"/>
  <c r="C327" i="2" s="1"/>
  <c r="D327" i="2" s="1"/>
  <c r="E327" i="2" s="1"/>
  <c r="F327" i="2" s="1"/>
  <c r="G327" i="2" s="1"/>
  <c r="H327" i="2" s="1"/>
  <c r="I327" i="2" s="1"/>
  <c r="C329" i="2" a="1"/>
  <c r="C329" i="2" s="1"/>
  <c r="D329" i="2" s="1"/>
  <c r="E329" i="2" s="1"/>
  <c r="F329" i="2" s="1"/>
  <c r="G329" i="2" s="1"/>
  <c r="H329" i="2" s="1"/>
  <c r="I329" i="2" s="1"/>
  <c r="C12" i="2" a="1"/>
  <c r="C12" i="2" s="1"/>
  <c r="D12" i="2" s="1"/>
  <c r="E12" i="2" s="1"/>
  <c r="F12" i="2" s="1"/>
  <c r="G12" i="2" s="1"/>
  <c r="H12" i="2" s="1"/>
  <c r="C156" i="2" a="1"/>
  <c r="C156" i="2" s="1"/>
  <c r="D156" i="2" s="1"/>
  <c r="E156" i="2" s="1"/>
  <c r="F156" i="2" s="1"/>
  <c r="G156" i="2" s="1"/>
  <c r="H156" i="2" s="1"/>
  <c r="I156" i="2" s="1"/>
  <c r="C160" i="2" a="1"/>
  <c r="C160" i="2" s="1"/>
  <c r="D160" i="2" s="1"/>
  <c r="E160" i="2" s="1"/>
  <c r="F160" i="2" s="1"/>
  <c r="G160" i="2" s="1"/>
  <c r="H160" i="2" s="1"/>
  <c r="I160" i="2" s="1"/>
  <c r="C164" i="2" a="1"/>
  <c r="C164" i="2" s="1"/>
  <c r="D164" i="2" s="1"/>
  <c r="E164" i="2" s="1"/>
  <c r="F164" i="2" s="1"/>
  <c r="G164" i="2" s="1"/>
  <c r="H164" i="2" s="1"/>
  <c r="I164" i="2" s="1"/>
  <c r="C168" i="2" a="1"/>
  <c r="C168" i="2" s="1"/>
  <c r="D168" i="2" s="1"/>
  <c r="E168" i="2" s="1"/>
  <c r="F168" i="2" s="1"/>
  <c r="G168" i="2" s="1"/>
  <c r="H168" i="2" s="1"/>
  <c r="I168" i="2" s="1"/>
  <c r="C172" i="2" a="1"/>
  <c r="C172" i="2" s="1"/>
  <c r="D172" i="2" s="1"/>
  <c r="E172" i="2" s="1"/>
  <c r="F172" i="2" s="1"/>
  <c r="G172" i="2" s="1"/>
  <c r="H172" i="2" s="1"/>
  <c r="I172" i="2" s="1"/>
  <c r="C176" i="2" a="1"/>
  <c r="C176" i="2" s="1"/>
  <c r="D176" i="2" s="1"/>
  <c r="E176" i="2" s="1"/>
  <c r="F176" i="2" s="1"/>
  <c r="G176" i="2" s="1"/>
  <c r="H176" i="2" s="1"/>
  <c r="I176" i="2" s="1"/>
  <c r="C180" i="2" a="1"/>
  <c r="C180" i="2" s="1"/>
  <c r="D180" i="2" s="1"/>
  <c r="E180" i="2" s="1"/>
  <c r="F180" i="2" s="1"/>
  <c r="G180" i="2" s="1"/>
  <c r="H180" i="2" s="1"/>
  <c r="I180" i="2" s="1"/>
  <c r="C183" i="2" a="1"/>
  <c r="C183" i="2" s="1"/>
  <c r="D183" i="2" s="1"/>
  <c r="E183" i="2" s="1"/>
  <c r="F183" i="2" s="1"/>
  <c r="G183" i="2" s="1"/>
  <c r="H183" i="2" s="1"/>
  <c r="I183" i="2" s="1"/>
  <c r="C184" i="2" a="1"/>
  <c r="C184" i="2" s="1"/>
  <c r="D184" i="2" s="1"/>
  <c r="E184" i="2" s="1"/>
  <c r="F184" i="2" s="1"/>
  <c r="G184" i="2" s="1"/>
  <c r="H184" i="2" s="1"/>
  <c r="I184" i="2" s="1"/>
  <c r="C185" i="2" a="1"/>
  <c r="C185" i="2" s="1"/>
  <c r="D185" i="2" s="1"/>
  <c r="E185" i="2" s="1"/>
  <c r="F185" i="2" s="1"/>
  <c r="G185" i="2" s="1"/>
  <c r="H185" i="2" s="1"/>
  <c r="I185" i="2" s="1"/>
  <c r="C186" i="2" a="1"/>
  <c r="C186" i="2" s="1"/>
  <c r="D186" i="2" s="1"/>
  <c r="E186" i="2" s="1"/>
  <c r="F186" i="2" s="1"/>
  <c r="G186" i="2" s="1"/>
  <c r="H186" i="2" s="1"/>
  <c r="I186" i="2" s="1"/>
  <c r="C187" i="2" a="1"/>
  <c r="C187" i="2" s="1"/>
  <c r="D187" i="2" s="1"/>
  <c r="E187" i="2" s="1"/>
  <c r="F187" i="2" s="1"/>
  <c r="G187" i="2" s="1"/>
  <c r="H187" i="2" s="1"/>
  <c r="I187" i="2" s="1"/>
  <c r="C188" i="2" a="1"/>
  <c r="C188" i="2" s="1"/>
  <c r="D188" i="2" s="1"/>
  <c r="E188" i="2" s="1"/>
  <c r="F188" i="2" s="1"/>
  <c r="G188" i="2" s="1"/>
  <c r="H188" i="2" s="1"/>
  <c r="I188" i="2" s="1"/>
  <c r="C189" i="2" a="1"/>
  <c r="C189" i="2" s="1"/>
  <c r="D189" i="2" s="1"/>
  <c r="E189" i="2" s="1"/>
  <c r="F189" i="2" s="1"/>
  <c r="G189" i="2" s="1"/>
  <c r="H189" i="2" s="1"/>
  <c r="I189" i="2" s="1"/>
  <c r="C190" i="2" a="1"/>
  <c r="C190" i="2" s="1"/>
  <c r="D190" i="2" s="1"/>
  <c r="E190" i="2" s="1"/>
  <c r="F190" i="2" s="1"/>
  <c r="G190" i="2" s="1"/>
  <c r="H190" i="2" s="1"/>
  <c r="I190" i="2" s="1"/>
  <c r="C191" i="2" a="1"/>
  <c r="C191" i="2" s="1"/>
  <c r="D191" i="2" s="1"/>
  <c r="E191" i="2" s="1"/>
  <c r="F191" i="2" s="1"/>
  <c r="G191" i="2" s="1"/>
  <c r="H191" i="2" s="1"/>
  <c r="I191" i="2" s="1"/>
  <c r="C192" i="2" a="1"/>
  <c r="C192" i="2" s="1"/>
  <c r="D192" i="2" s="1"/>
  <c r="E192" i="2" s="1"/>
  <c r="F192" i="2" s="1"/>
  <c r="G192" i="2" s="1"/>
  <c r="H192" i="2" s="1"/>
  <c r="I192" i="2" s="1"/>
  <c r="C193" i="2" a="1"/>
  <c r="C193" i="2" s="1"/>
  <c r="D193" i="2" s="1"/>
  <c r="E193" i="2" s="1"/>
  <c r="F193" i="2" s="1"/>
  <c r="G193" i="2" s="1"/>
  <c r="H193" i="2" s="1"/>
  <c r="I193" i="2" s="1"/>
  <c r="C194" i="2" a="1"/>
  <c r="C194" i="2" s="1"/>
  <c r="D194" i="2" s="1"/>
  <c r="E194" i="2" s="1"/>
  <c r="F194" i="2" s="1"/>
  <c r="G194" i="2" s="1"/>
  <c r="H194" i="2" s="1"/>
  <c r="I194" i="2" s="1"/>
  <c r="C195" i="2" a="1"/>
  <c r="C195" i="2" s="1"/>
  <c r="D195" i="2" s="1"/>
  <c r="E195" i="2" s="1"/>
  <c r="F195" i="2" s="1"/>
  <c r="G195" i="2" s="1"/>
  <c r="H195" i="2" s="1"/>
  <c r="I195" i="2" s="1"/>
  <c r="C196" i="2" a="1"/>
  <c r="C196" i="2" s="1"/>
  <c r="D196" i="2" s="1"/>
  <c r="E196" i="2" s="1"/>
  <c r="F196" i="2" s="1"/>
  <c r="G196" i="2" s="1"/>
  <c r="H196" i="2" s="1"/>
  <c r="I196" i="2" s="1"/>
  <c r="C197" i="2" a="1"/>
  <c r="C197" i="2" s="1"/>
  <c r="D197" i="2" s="1"/>
  <c r="E197" i="2" s="1"/>
  <c r="F197" i="2" s="1"/>
  <c r="G197" i="2" s="1"/>
  <c r="H197" i="2" s="1"/>
  <c r="I197" i="2" s="1"/>
  <c r="C198" i="2" a="1"/>
  <c r="C198" i="2" s="1"/>
  <c r="D198" i="2" s="1"/>
  <c r="E198" i="2" s="1"/>
  <c r="F198" i="2" s="1"/>
  <c r="G198" i="2" s="1"/>
  <c r="H198" i="2" s="1"/>
  <c r="I198" i="2" s="1"/>
  <c r="C199" i="2" a="1"/>
  <c r="C199" i="2" s="1"/>
  <c r="D199" i="2" s="1"/>
  <c r="E199" i="2" s="1"/>
  <c r="F199" i="2" s="1"/>
  <c r="G199" i="2" s="1"/>
  <c r="H199" i="2" s="1"/>
  <c r="I199" i="2" s="1"/>
  <c r="C200" i="2" a="1"/>
  <c r="C200" i="2" s="1"/>
  <c r="D200" i="2" s="1"/>
  <c r="E200" i="2" s="1"/>
  <c r="F200" i="2" s="1"/>
  <c r="G200" i="2" s="1"/>
  <c r="H200" i="2" s="1"/>
  <c r="I200" i="2" s="1"/>
  <c r="C201" i="2" a="1"/>
  <c r="C201" i="2" s="1"/>
  <c r="D201" i="2" s="1"/>
  <c r="E201" i="2" s="1"/>
  <c r="F201" i="2" s="1"/>
  <c r="G201" i="2" s="1"/>
  <c r="H201" i="2" s="1"/>
  <c r="I201" i="2" s="1"/>
  <c r="C202" i="2" a="1"/>
  <c r="C202" i="2" s="1"/>
  <c r="D202" i="2" s="1"/>
  <c r="E202" i="2" s="1"/>
  <c r="F202" i="2" s="1"/>
  <c r="G202" i="2" s="1"/>
  <c r="H202" i="2" s="1"/>
  <c r="I202" i="2" s="1"/>
  <c r="C203" i="2" a="1"/>
  <c r="C203" i="2" s="1"/>
  <c r="D203" i="2" s="1"/>
  <c r="E203" i="2" s="1"/>
  <c r="F203" i="2" s="1"/>
  <c r="G203" i="2" s="1"/>
  <c r="H203" i="2" s="1"/>
  <c r="I203" i="2" s="1"/>
  <c r="C204" i="2" a="1"/>
  <c r="C204" i="2" s="1"/>
  <c r="D204" i="2" s="1"/>
  <c r="E204" i="2" s="1"/>
  <c r="F204" i="2" s="1"/>
  <c r="G204" i="2" s="1"/>
  <c r="H204" i="2" s="1"/>
  <c r="I204" i="2" s="1"/>
  <c r="C205" i="2" a="1"/>
  <c r="C205" i="2" s="1"/>
  <c r="D205" i="2" s="1"/>
  <c r="E205" i="2" s="1"/>
  <c r="F205" i="2" s="1"/>
  <c r="G205" i="2" s="1"/>
  <c r="H205" i="2" s="1"/>
  <c r="I205" i="2" s="1"/>
  <c r="C206" i="2" a="1"/>
  <c r="C206" i="2" s="1"/>
  <c r="D206" i="2" s="1"/>
  <c r="E206" i="2" s="1"/>
  <c r="F206" i="2" s="1"/>
  <c r="G206" i="2" s="1"/>
  <c r="H206" i="2" s="1"/>
  <c r="I206" i="2" s="1"/>
  <c r="C207" i="2" a="1"/>
  <c r="C207" i="2" s="1"/>
  <c r="D207" i="2" s="1"/>
  <c r="E207" i="2" s="1"/>
  <c r="F207" i="2" s="1"/>
  <c r="G207" i="2" s="1"/>
  <c r="H207" i="2" s="1"/>
  <c r="I207" i="2" s="1"/>
  <c r="C208" i="2" a="1"/>
  <c r="C208" i="2" s="1"/>
  <c r="D208" i="2" s="1"/>
  <c r="E208" i="2" s="1"/>
  <c r="F208" i="2" s="1"/>
  <c r="G208" i="2" s="1"/>
  <c r="H208" i="2" s="1"/>
  <c r="I208" i="2" s="1"/>
  <c r="C209" i="2" a="1"/>
  <c r="C209" i="2" s="1"/>
  <c r="D209" i="2" s="1"/>
  <c r="E209" i="2" s="1"/>
  <c r="F209" i="2" s="1"/>
  <c r="G209" i="2" s="1"/>
  <c r="H209" i="2" s="1"/>
  <c r="I209" i="2" s="1"/>
  <c r="C210" i="2" a="1"/>
  <c r="C210" i="2" s="1"/>
  <c r="D210" i="2" s="1"/>
  <c r="E210" i="2" s="1"/>
  <c r="F210" i="2" s="1"/>
  <c r="G210" i="2" s="1"/>
  <c r="H210" i="2" s="1"/>
  <c r="I210" i="2" s="1"/>
  <c r="C211" i="2" a="1"/>
  <c r="C211" i="2" s="1"/>
  <c r="D211" i="2" s="1"/>
  <c r="E211" i="2" s="1"/>
  <c r="F211" i="2" s="1"/>
  <c r="G211" i="2" s="1"/>
  <c r="H211" i="2" s="1"/>
  <c r="I211" i="2" s="1"/>
  <c r="C212" i="2" a="1"/>
  <c r="C212" i="2" s="1"/>
  <c r="D212" i="2" s="1"/>
  <c r="E212" i="2" s="1"/>
  <c r="F212" i="2" s="1"/>
  <c r="G212" i="2" s="1"/>
  <c r="H212" i="2" s="1"/>
  <c r="I212" i="2" s="1"/>
  <c r="C214" i="2" a="1"/>
  <c r="C214" i="2" s="1"/>
  <c r="D214" i="2" s="1"/>
  <c r="E214" i="2" s="1"/>
  <c r="F214" i="2" s="1"/>
  <c r="G214" i="2" s="1"/>
  <c r="H214" i="2" s="1"/>
  <c r="I214" i="2" s="1"/>
  <c r="C216" i="2" a="1"/>
  <c r="C216" i="2" s="1"/>
  <c r="D216" i="2" s="1"/>
  <c r="E216" i="2" s="1"/>
  <c r="F216" i="2" s="1"/>
  <c r="G216" i="2" s="1"/>
  <c r="H216" i="2" s="1"/>
  <c r="I216" i="2" s="1"/>
  <c r="C218" i="2" a="1"/>
  <c r="C218" i="2" s="1"/>
  <c r="D218" i="2" s="1"/>
  <c r="E218" i="2" s="1"/>
  <c r="F218" i="2" s="1"/>
  <c r="G218" i="2" s="1"/>
  <c r="H218" i="2" s="1"/>
  <c r="I218" i="2" s="1"/>
  <c r="C220" i="2" a="1"/>
  <c r="C220" i="2" s="1"/>
  <c r="D220" i="2" s="1"/>
  <c r="E220" i="2" s="1"/>
  <c r="F220" i="2" s="1"/>
  <c r="G220" i="2" s="1"/>
  <c r="H220" i="2" s="1"/>
  <c r="I220" i="2" s="1"/>
  <c r="C222" i="2" a="1"/>
  <c r="C222" i="2" s="1"/>
  <c r="D222" i="2" s="1"/>
  <c r="E222" i="2" s="1"/>
  <c r="F222" i="2" s="1"/>
  <c r="G222" i="2" s="1"/>
  <c r="H222" i="2" s="1"/>
  <c r="I222" i="2" s="1"/>
  <c r="C224" i="2" a="1"/>
  <c r="C224" i="2" s="1"/>
  <c r="D224" i="2" s="1"/>
  <c r="E224" i="2" s="1"/>
  <c r="F224" i="2" s="1"/>
  <c r="G224" i="2" s="1"/>
  <c r="H224" i="2" s="1"/>
  <c r="I224" i="2" s="1"/>
  <c r="C226" i="2" a="1"/>
  <c r="C226" i="2" s="1"/>
  <c r="D226" i="2" s="1"/>
  <c r="E226" i="2" s="1"/>
  <c r="F226" i="2" s="1"/>
  <c r="G226" i="2" s="1"/>
  <c r="H226" i="2" s="1"/>
  <c r="I226" i="2" s="1"/>
  <c r="C228" i="2" a="1"/>
  <c r="C228" i="2" s="1"/>
  <c r="D228" i="2" s="1"/>
  <c r="E228" i="2" s="1"/>
  <c r="F228" i="2" s="1"/>
  <c r="G228" i="2" s="1"/>
  <c r="H228" i="2" s="1"/>
  <c r="I228" i="2" s="1"/>
  <c r="C230" i="2" a="1"/>
  <c r="C230" i="2" s="1"/>
  <c r="D230" i="2" s="1"/>
  <c r="E230" i="2" s="1"/>
  <c r="F230" i="2" s="1"/>
  <c r="G230" i="2" s="1"/>
  <c r="H230" i="2" s="1"/>
  <c r="I230" i="2" s="1"/>
  <c r="C232" i="2" a="1"/>
  <c r="C232" i="2" s="1"/>
  <c r="D232" i="2" s="1"/>
  <c r="E232" i="2" s="1"/>
  <c r="F232" i="2" s="1"/>
  <c r="G232" i="2" s="1"/>
  <c r="H232" i="2" s="1"/>
  <c r="I232" i="2" s="1"/>
  <c r="C234" i="2" a="1"/>
  <c r="C234" i="2" s="1"/>
  <c r="D234" i="2" s="1"/>
  <c r="E234" i="2" s="1"/>
  <c r="F234" i="2" s="1"/>
  <c r="G234" i="2" s="1"/>
  <c r="H234" i="2" s="1"/>
  <c r="I234" i="2" s="1"/>
  <c r="C236" i="2" a="1"/>
  <c r="C236" i="2" s="1"/>
  <c r="D236" i="2" s="1"/>
  <c r="E236" i="2" s="1"/>
  <c r="F236" i="2" s="1"/>
  <c r="G236" i="2" s="1"/>
  <c r="H236" i="2" s="1"/>
  <c r="I236" i="2" s="1"/>
  <c r="C238" i="2" a="1"/>
  <c r="C238" i="2" s="1"/>
  <c r="D238" i="2" s="1"/>
  <c r="E238" i="2" s="1"/>
  <c r="F238" i="2" s="1"/>
  <c r="G238" i="2" s="1"/>
  <c r="H238" i="2" s="1"/>
  <c r="I238" i="2" s="1"/>
  <c r="C240" i="2" a="1"/>
  <c r="C240" i="2" s="1"/>
  <c r="D240" i="2" s="1"/>
  <c r="E240" i="2" s="1"/>
  <c r="F240" i="2" s="1"/>
  <c r="G240" i="2" s="1"/>
  <c r="H240" i="2" s="1"/>
  <c r="I240" i="2" s="1"/>
  <c r="C242" i="2" a="1"/>
  <c r="C242" i="2" s="1"/>
  <c r="D242" i="2" s="1"/>
  <c r="E242" i="2" s="1"/>
  <c r="F242" i="2" s="1"/>
  <c r="G242" i="2" s="1"/>
  <c r="H242" i="2" s="1"/>
  <c r="I242" i="2" s="1"/>
  <c r="C244" i="2" a="1"/>
  <c r="C244" i="2" s="1"/>
  <c r="D244" i="2" s="1"/>
  <c r="E244" i="2" s="1"/>
  <c r="F244" i="2" s="1"/>
  <c r="G244" i="2" s="1"/>
  <c r="H244" i="2" s="1"/>
  <c r="I244" i="2" s="1"/>
  <c r="C246" i="2" a="1"/>
  <c r="C246" i="2" s="1"/>
  <c r="D246" i="2" s="1"/>
  <c r="E246" i="2" s="1"/>
  <c r="F246" i="2" s="1"/>
  <c r="G246" i="2" s="1"/>
  <c r="H246" i="2" s="1"/>
  <c r="I246" i="2" s="1"/>
  <c r="C248" i="2" a="1"/>
  <c r="C248" i="2" s="1"/>
  <c r="D248" i="2" s="1"/>
  <c r="E248" i="2" s="1"/>
  <c r="F248" i="2" s="1"/>
  <c r="G248" i="2" s="1"/>
  <c r="H248" i="2" s="1"/>
  <c r="I248" i="2" s="1"/>
  <c r="C250" i="2" a="1"/>
  <c r="C250" i="2" s="1"/>
  <c r="D250" i="2" s="1"/>
  <c r="E250" i="2" s="1"/>
  <c r="F250" i="2" s="1"/>
  <c r="G250" i="2" s="1"/>
  <c r="H250" i="2" s="1"/>
  <c r="I250" i="2" s="1"/>
  <c r="C252" i="2" a="1"/>
  <c r="C252" i="2" s="1"/>
  <c r="D252" i="2" s="1"/>
  <c r="E252" i="2" s="1"/>
  <c r="F252" i="2" s="1"/>
  <c r="G252" i="2" s="1"/>
  <c r="H252" i="2" s="1"/>
  <c r="I252" i="2" s="1"/>
  <c r="C254" i="2" a="1"/>
  <c r="C254" i="2" s="1"/>
  <c r="D254" i="2" s="1"/>
  <c r="E254" i="2" s="1"/>
  <c r="F254" i="2" s="1"/>
  <c r="G254" i="2" s="1"/>
  <c r="H254" i="2" s="1"/>
  <c r="I254" i="2" s="1"/>
  <c r="C256" i="2" a="1"/>
  <c r="C256" i="2" s="1"/>
  <c r="D256" i="2" s="1"/>
  <c r="E256" i="2" s="1"/>
  <c r="F256" i="2" s="1"/>
  <c r="G256" i="2" s="1"/>
  <c r="H256" i="2" s="1"/>
  <c r="I256" i="2" s="1"/>
  <c r="C258" i="2" a="1"/>
  <c r="C258" i="2" s="1"/>
  <c r="D258" i="2" s="1"/>
  <c r="E258" i="2" s="1"/>
  <c r="F258" i="2" s="1"/>
  <c r="G258" i="2" s="1"/>
  <c r="H258" i="2" s="1"/>
  <c r="I258" i="2" s="1"/>
  <c r="C260" i="2" a="1"/>
  <c r="C260" i="2" s="1"/>
  <c r="D260" i="2" s="1"/>
  <c r="E260" i="2" s="1"/>
  <c r="F260" i="2" s="1"/>
  <c r="G260" i="2" s="1"/>
  <c r="H260" i="2" s="1"/>
  <c r="I260" i="2" s="1"/>
  <c r="C262" i="2" a="1"/>
  <c r="C262" i="2" s="1"/>
  <c r="D262" i="2" s="1"/>
  <c r="E262" i="2" s="1"/>
  <c r="F262" i="2" s="1"/>
  <c r="G262" i="2" s="1"/>
  <c r="H262" i="2" s="1"/>
  <c r="I262" i="2" s="1"/>
  <c r="C264" i="2" a="1"/>
  <c r="C264" i="2" s="1"/>
  <c r="D264" i="2" s="1"/>
  <c r="E264" i="2" s="1"/>
  <c r="F264" i="2" s="1"/>
  <c r="G264" i="2" s="1"/>
  <c r="H264" i="2" s="1"/>
  <c r="I264" i="2" s="1"/>
  <c r="C266" i="2" a="1"/>
  <c r="C266" i="2" s="1"/>
  <c r="D266" i="2" s="1"/>
  <c r="E266" i="2" s="1"/>
  <c r="F266" i="2" s="1"/>
  <c r="G266" i="2" s="1"/>
  <c r="H266" i="2" s="1"/>
  <c r="I266" i="2" s="1"/>
  <c r="C268" i="2" a="1"/>
  <c r="C268" i="2" s="1"/>
  <c r="D268" i="2" s="1"/>
  <c r="E268" i="2" s="1"/>
  <c r="F268" i="2" s="1"/>
  <c r="G268" i="2" s="1"/>
  <c r="H268" i="2" s="1"/>
  <c r="I268" i="2" s="1"/>
  <c r="C270" i="2" a="1"/>
  <c r="C270" i="2" s="1"/>
  <c r="D270" i="2" s="1"/>
  <c r="E270" i="2" s="1"/>
  <c r="F270" i="2" s="1"/>
  <c r="G270" i="2" s="1"/>
  <c r="H270" i="2" s="1"/>
  <c r="I270" i="2" s="1"/>
  <c r="C272" i="2" a="1"/>
  <c r="C272" i="2" s="1"/>
  <c r="D272" i="2" s="1"/>
  <c r="E272" i="2" s="1"/>
  <c r="F272" i="2" s="1"/>
  <c r="G272" i="2" s="1"/>
  <c r="H272" i="2" s="1"/>
  <c r="I272" i="2" s="1"/>
  <c r="C274" i="2" a="1"/>
  <c r="C274" i="2" s="1"/>
  <c r="D274" i="2" s="1"/>
  <c r="E274" i="2" s="1"/>
  <c r="F274" i="2" s="1"/>
  <c r="G274" i="2" s="1"/>
  <c r="H274" i="2" s="1"/>
  <c r="I274" i="2" s="1"/>
  <c r="C276" i="2" a="1"/>
  <c r="C276" i="2" s="1"/>
  <c r="D276" i="2" s="1"/>
  <c r="E276" i="2" s="1"/>
  <c r="F276" i="2" s="1"/>
  <c r="G276" i="2" s="1"/>
  <c r="H276" i="2" s="1"/>
  <c r="I276" i="2" s="1"/>
  <c r="C278" i="2" a="1"/>
  <c r="C278" i="2" s="1"/>
  <c r="D278" i="2" s="1"/>
  <c r="E278" i="2" s="1"/>
  <c r="F278" i="2" s="1"/>
  <c r="G278" i="2" s="1"/>
  <c r="H278" i="2" s="1"/>
  <c r="I278" i="2" s="1"/>
  <c r="C280" i="2" a="1"/>
  <c r="C280" i="2" s="1"/>
  <c r="D280" i="2" s="1"/>
  <c r="E280" i="2" s="1"/>
  <c r="F280" i="2" s="1"/>
  <c r="G280" i="2" s="1"/>
  <c r="H280" i="2" s="1"/>
  <c r="I280" i="2" s="1"/>
  <c r="C282" i="2" a="1"/>
  <c r="C282" i="2" s="1"/>
  <c r="D282" i="2" s="1"/>
  <c r="E282" i="2" s="1"/>
  <c r="F282" i="2" s="1"/>
  <c r="G282" i="2" s="1"/>
  <c r="H282" i="2" s="1"/>
  <c r="I282" i="2" s="1"/>
  <c r="C284" i="2" a="1"/>
  <c r="C284" i="2" s="1"/>
  <c r="D284" i="2" s="1"/>
  <c r="E284" i="2" s="1"/>
  <c r="F284" i="2" s="1"/>
  <c r="G284" i="2" s="1"/>
  <c r="H284" i="2" s="1"/>
  <c r="I284" i="2" s="1"/>
  <c r="C286" i="2" a="1"/>
  <c r="C286" i="2" s="1"/>
  <c r="D286" i="2" s="1"/>
  <c r="E286" i="2" s="1"/>
  <c r="F286" i="2" s="1"/>
  <c r="G286" i="2" s="1"/>
  <c r="H286" i="2" s="1"/>
  <c r="I286" i="2" s="1"/>
  <c r="C288" i="2" a="1"/>
  <c r="C288" i="2" s="1"/>
  <c r="D288" i="2" s="1"/>
  <c r="E288" i="2" s="1"/>
  <c r="F288" i="2" s="1"/>
  <c r="G288" i="2" s="1"/>
  <c r="H288" i="2" s="1"/>
  <c r="I288" i="2" s="1"/>
  <c r="C290" i="2" a="1"/>
  <c r="C290" i="2" s="1"/>
  <c r="D290" i="2" s="1"/>
  <c r="E290" i="2" s="1"/>
  <c r="F290" i="2" s="1"/>
  <c r="G290" i="2" s="1"/>
  <c r="H290" i="2" s="1"/>
  <c r="I290" i="2" s="1"/>
  <c r="C292" i="2" a="1"/>
  <c r="C292" i="2" s="1"/>
  <c r="D292" i="2" s="1"/>
  <c r="E292" i="2" s="1"/>
  <c r="F292" i="2" s="1"/>
  <c r="G292" i="2" s="1"/>
  <c r="H292" i="2" s="1"/>
  <c r="I292" i="2" s="1"/>
  <c r="C294" i="2" a="1"/>
  <c r="C294" i="2" s="1"/>
  <c r="D294" i="2" s="1"/>
  <c r="E294" i="2" s="1"/>
  <c r="F294" i="2" s="1"/>
  <c r="G294" i="2" s="1"/>
  <c r="H294" i="2" s="1"/>
  <c r="I294" i="2" s="1"/>
  <c r="C296" i="2" a="1"/>
  <c r="C296" i="2" s="1"/>
  <c r="D296" i="2" s="1"/>
  <c r="E296" i="2" s="1"/>
  <c r="F296" i="2" s="1"/>
  <c r="G296" i="2" s="1"/>
  <c r="H296" i="2" s="1"/>
  <c r="I296" i="2" s="1"/>
  <c r="C298" i="2" a="1"/>
  <c r="C298" i="2" s="1"/>
  <c r="D298" i="2" s="1"/>
  <c r="E298" i="2" s="1"/>
  <c r="F298" i="2" s="1"/>
  <c r="G298" i="2" s="1"/>
  <c r="H298" i="2" s="1"/>
  <c r="I298" i="2" s="1"/>
  <c r="C300" i="2" a="1"/>
  <c r="C300" i="2" s="1"/>
  <c r="D300" i="2" s="1"/>
  <c r="E300" i="2" s="1"/>
  <c r="F300" i="2" s="1"/>
  <c r="G300" i="2" s="1"/>
  <c r="H300" i="2" s="1"/>
  <c r="I300" i="2" s="1"/>
  <c r="C302" i="2" a="1"/>
  <c r="C302" i="2" s="1"/>
  <c r="D302" i="2" s="1"/>
  <c r="E302" i="2" s="1"/>
  <c r="F302" i="2" s="1"/>
  <c r="G302" i="2" s="1"/>
  <c r="H302" i="2" s="1"/>
  <c r="I302" i="2" s="1"/>
  <c r="C304" i="2" a="1"/>
  <c r="C304" i="2" s="1"/>
  <c r="D304" i="2" s="1"/>
  <c r="E304" i="2" s="1"/>
  <c r="F304" i="2" s="1"/>
  <c r="G304" i="2" s="1"/>
  <c r="H304" i="2" s="1"/>
  <c r="I304" i="2" s="1"/>
  <c r="C306" i="2" a="1"/>
  <c r="C306" i="2" s="1"/>
  <c r="D306" i="2" s="1"/>
  <c r="E306" i="2" s="1"/>
  <c r="F306" i="2" s="1"/>
  <c r="G306" i="2" s="1"/>
  <c r="H306" i="2" s="1"/>
  <c r="I306" i="2" s="1"/>
  <c r="C308" i="2" a="1"/>
  <c r="C308" i="2" s="1"/>
  <c r="D308" i="2" s="1"/>
  <c r="E308" i="2" s="1"/>
  <c r="F308" i="2" s="1"/>
  <c r="G308" i="2" s="1"/>
  <c r="H308" i="2" s="1"/>
  <c r="I308" i="2" s="1"/>
  <c r="C328" i="2" a="1"/>
  <c r="C328" i="2" s="1"/>
  <c r="D328" i="2" s="1"/>
  <c r="E328" i="2" s="1"/>
  <c r="F328" i="2" s="1"/>
  <c r="G328" i="2" s="1"/>
  <c r="H328" i="2" s="1"/>
  <c r="I328" i="2" s="1"/>
  <c r="C324" i="2" a="1"/>
  <c r="C324" i="2" s="1"/>
  <c r="D324" i="2" s="1"/>
  <c r="E324" i="2" s="1"/>
  <c r="F324" i="2" s="1"/>
  <c r="G324" i="2" s="1"/>
  <c r="H324" i="2" s="1"/>
  <c r="I324" i="2" s="1"/>
  <c r="C320" i="2" a="1"/>
  <c r="C320" i="2" s="1"/>
  <c r="D320" i="2" s="1"/>
  <c r="E320" i="2" s="1"/>
  <c r="F320" i="2" s="1"/>
  <c r="G320" i="2" s="1"/>
  <c r="H320" i="2" s="1"/>
  <c r="I320" i="2" s="1"/>
  <c r="C316" i="2" a="1"/>
  <c r="C316" i="2" s="1"/>
  <c r="D316" i="2" s="1"/>
  <c r="E316" i="2" s="1"/>
  <c r="F316" i="2" s="1"/>
  <c r="G316" i="2" s="1"/>
  <c r="H316" i="2" s="1"/>
  <c r="I316" i="2" s="1"/>
  <c r="C312" i="2" a="1"/>
  <c r="C312" i="2" s="1"/>
  <c r="D312" i="2" s="1"/>
  <c r="E312" i="2" s="1"/>
  <c r="F312" i="2" s="1"/>
  <c r="G312" i="2" s="1"/>
  <c r="H312" i="2" s="1"/>
  <c r="I312" i="2" s="1"/>
  <c r="C330" i="2" a="1"/>
  <c r="C330" i="2" s="1"/>
  <c r="D330" i="2" s="1"/>
  <c r="E330" i="2" s="1"/>
  <c r="F330" i="2" s="1"/>
  <c r="G330" i="2" s="1"/>
  <c r="H330" i="2" s="1"/>
  <c r="I330" i="2" s="1"/>
  <c r="C326" i="2" a="1"/>
  <c r="C326" i="2" s="1"/>
  <c r="D326" i="2" s="1"/>
  <c r="E326" i="2" s="1"/>
  <c r="F326" i="2" s="1"/>
  <c r="G326" i="2" s="1"/>
  <c r="H326" i="2" s="1"/>
  <c r="I326" i="2" s="1"/>
  <c r="C322" i="2" a="1"/>
  <c r="C322" i="2" s="1"/>
  <c r="D322" i="2" s="1"/>
  <c r="E322" i="2" s="1"/>
  <c r="F322" i="2" s="1"/>
  <c r="G322" i="2" s="1"/>
  <c r="H322" i="2" s="1"/>
  <c r="I322" i="2" s="1"/>
  <c r="C318" i="2" a="1"/>
  <c r="C318" i="2" s="1"/>
  <c r="D318" i="2" s="1"/>
  <c r="E318" i="2" s="1"/>
  <c r="F318" i="2" s="1"/>
  <c r="G318" i="2" s="1"/>
  <c r="H318" i="2" s="1"/>
  <c r="I318" i="2" s="1"/>
  <c r="C314" i="2" a="1"/>
  <c r="C314" i="2" s="1"/>
  <c r="D314" i="2" s="1"/>
  <c r="E314" i="2" s="1"/>
  <c r="F314" i="2" s="1"/>
  <c r="G314" i="2" s="1"/>
  <c r="H314" i="2" s="1"/>
  <c r="I314" i="2" s="1"/>
  <c r="C310" i="2" a="1"/>
  <c r="C310" i="2" s="1"/>
  <c r="D310" i="2" s="1"/>
  <c r="E310" i="2" s="1"/>
  <c r="F310" i="2" s="1"/>
  <c r="G310" i="2" s="1"/>
  <c r="H310" i="2" s="1"/>
  <c r="I310" i="2" s="1"/>
  <c r="J13" i="3"/>
  <c r="J15" i="3"/>
  <c r="J17" i="3"/>
  <c r="J19" i="3"/>
  <c r="J21" i="3"/>
  <c r="J23" i="3"/>
  <c r="J25" i="3"/>
  <c r="J27" i="3"/>
  <c r="J29" i="3"/>
  <c r="J31" i="3"/>
  <c r="J33" i="3"/>
  <c r="J35" i="3"/>
  <c r="J37" i="3"/>
  <c r="J39" i="3"/>
  <c r="J41" i="3"/>
  <c r="J43" i="3"/>
  <c r="J45" i="3"/>
  <c r="J47" i="3"/>
  <c r="J49" i="3"/>
  <c r="J51" i="3"/>
  <c r="J53" i="3"/>
  <c r="J55" i="3"/>
  <c r="J57" i="3"/>
  <c r="J59" i="3"/>
  <c r="J61" i="3"/>
  <c r="J63" i="3"/>
  <c r="J65" i="3"/>
  <c r="J67" i="3"/>
  <c r="J69" i="3"/>
  <c r="J71" i="3"/>
  <c r="J73" i="3"/>
  <c r="J75" i="3"/>
  <c r="J77" i="3"/>
  <c r="J79" i="3"/>
  <c r="J81" i="3"/>
  <c r="J83" i="3"/>
  <c r="J85" i="3"/>
  <c r="J87" i="3"/>
  <c r="J89" i="3"/>
  <c r="J91" i="3"/>
  <c r="J93" i="3"/>
  <c r="J95" i="3"/>
  <c r="J97" i="3"/>
  <c r="J99" i="3"/>
  <c r="J101" i="3"/>
  <c r="J103" i="3"/>
  <c r="J105" i="3"/>
  <c r="J107" i="3"/>
  <c r="J111" i="3"/>
  <c r="J113" i="3"/>
  <c r="J115" i="3"/>
  <c r="J117" i="3"/>
  <c r="J119" i="3"/>
  <c r="J121" i="3"/>
  <c r="J123" i="3"/>
  <c r="J126" i="3"/>
  <c r="J128" i="3"/>
  <c r="J130" i="3"/>
  <c r="J134" i="3"/>
  <c r="J136" i="3"/>
  <c r="J138" i="3"/>
  <c r="J140" i="3"/>
  <c r="J143" i="3"/>
  <c r="J147" i="3"/>
  <c r="J149" i="3"/>
  <c r="J153" i="3"/>
  <c r="J155" i="3"/>
  <c r="J157" i="3"/>
  <c r="J159" i="3"/>
  <c r="J162" i="3"/>
  <c r="J164" i="3"/>
  <c r="J166" i="3"/>
  <c r="J168" i="3"/>
  <c r="J170" i="3"/>
  <c r="J172" i="3"/>
  <c r="J174" i="3"/>
  <c r="J176" i="3"/>
  <c r="J178" i="3"/>
  <c r="J180" i="3"/>
  <c r="J182" i="3"/>
  <c r="J184" i="3"/>
  <c r="J186" i="3"/>
  <c r="J188" i="3"/>
  <c r="J190" i="3"/>
  <c r="J192" i="3"/>
  <c r="J194" i="3"/>
  <c r="J196" i="3"/>
  <c r="J198" i="3"/>
  <c r="J200" i="3"/>
  <c r="J202" i="3"/>
  <c r="J204" i="3"/>
  <c r="J206" i="3"/>
  <c r="J208" i="3"/>
  <c r="J210" i="3"/>
  <c r="J212" i="3"/>
  <c r="J214" i="3"/>
  <c r="J216" i="3"/>
  <c r="J218" i="3"/>
  <c r="J220" i="3"/>
  <c r="J222" i="3"/>
  <c r="J224" i="3"/>
  <c r="J226" i="3"/>
  <c r="J228" i="3"/>
  <c r="J231" i="3"/>
  <c r="J233" i="3"/>
  <c r="J235" i="3"/>
  <c r="J237" i="3"/>
  <c r="J239" i="3"/>
  <c r="J241" i="3"/>
  <c r="J243" i="3"/>
  <c r="J245" i="3"/>
  <c r="J247" i="3"/>
  <c r="J249" i="3"/>
  <c r="J251" i="3"/>
  <c r="J253" i="3"/>
  <c r="J255" i="3"/>
  <c r="J257" i="3"/>
  <c r="J259" i="3"/>
  <c r="J261" i="3"/>
  <c r="J263" i="3"/>
  <c r="J265" i="3"/>
  <c r="J267" i="3"/>
  <c r="J269" i="3"/>
  <c r="J271" i="3"/>
  <c r="I7" i="4" s="1"/>
  <c r="J273" i="3"/>
  <c r="J275" i="3"/>
  <c r="J277" i="3"/>
  <c r="J279" i="3"/>
  <c r="J281" i="3"/>
  <c r="J283" i="3"/>
  <c r="J285" i="3"/>
  <c r="J287" i="3"/>
  <c r="J289" i="3"/>
  <c r="J291" i="3"/>
  <c r="J293" i="3"/>
  <c r="J295" i="3"/>
  <c r="J6" i="3"/>
  <c r="J8" i="3"/>
  <c r="J10" i="3"/>
  <c r="J12" i="3"/>
  <c r="J14" i="3"/>
  <c r="J16" i="3"/>
  <c r="J18" i="3"/>
  <c r="J20" i="3"/>
  <c r="J22" i="3"/>
  <c r="J24" i="3"/>
  <c r="J26" i="3"/>
  <c r="J28" i="3"/>
  <c r="J30" i="3"/>
  <c r="J32" i="3"/>
  <c r="J34" i="3"/>
  <c r="J36" i="3"/>
  <c r="J38" i="3"/>
  <c r="J40" i="3"/>
  <c r="J42" i="3"/>
  <c r="J44" i="3"/>
  <c r="J46" i="3"/>
  <c r="J48" i="3"/>
  <c r="J50" i="3"/>
  <c r="J52" i="3"/>
  <c r="J54" i="3"/>
  <c r="J56" i="3"/>
  <c r="J58" i="3"/>
  <c r="J60" i="3"/>
  <c r="J62" i="3"/>
  <c r="J64" i="3"/>
  <c r="J66" i="3"/>
  <c r="J68" i="3"/>
  <c r="J70" i="3"/>
  <c r="J72" i="3"/>
  <c r="J74" i="3"/>
  <c r="J76" i="3"/>
  <c r="J78" i="3"/>
  <c r="J80" i="3"/>
  <c r="J82" i="3"/>
  <c r="J84" i="3"/>
  <c r="J86" i="3"/>
  <c r="J88" i="3"/>
  <c r="J90" i="3"/>
  <c r="J92" i="3"/>
  <c r="J94" i="3"/>
  <c r="J96" i="3"/>
  <c r="J98" i="3"/>
  <c r="J100" i="3"/>
  <c r="J102" i="3"/>
  <c r="J104" i="3"/>
  <c r="J106" i="3"/>
  <c r="J108" i="3"/>
  <c r="J109" i="3"/>
  <c r="J110" i="3"/>
  <c r="J112" i="3"/>
  <c r="J114" i="3"/>
  <c r="J116" i="3"/>
  <c r="J118" i="3"/>
  <c r="J120" i="3"/>
  <c r="J122" i="3"/>
  <c r="J124" i="3"/>
  <c r="J125" i="3"/>
  <c r="J127" i="3"/>
  <c r="J129" i="3"/>
  <c r="J131" i="3"/>
  <c r="J132" i="3"/>
  <c r="J133" i="3"/>
  <c r="J135" i="3"/>
  <c r="J137" i="3"/>
  <c r="J139" i="3"/>
  <c r="J141" i="3"/>
  <c r="J142" i="3"/>
  <c r="J144" i="3"/>
  <c r="J145" i="3"/>
  <c r="J146" i="3"/>
  <c r="J148" i="3"/>
  <c r="J150" i="3"/>
  <c r="J151" i="3"/>
  <c r="J152" i="3"/>
  <c r="J154" i="3"/>
  <c r="J156" i="3"/>
  <c r="J158" i="3"/>
  <c r="J160" i="3"/>
  <c r="J163" i="3"/>
  <c r="J165" i="3"/>
  <c r="J167" i="3"/>
  <c r="J169" i="3"/>
  <c r="J171" i="3"/>
  <c r="J173" i="3"/>
  <c r="J175" i="3"/>
  <c r="J177" i="3"/>
  <c r="J179" i="3"/>
  <c r="J181" i="3"/>
  <c r="J183" i="3"/>
  <c r="J185" i="3"/>
  <c r="J187" i="3"/>
  <c r="J189" i="3"/>
  <c r="J191" i="3"/>
  <c r="J193" i="3"/>
  <c r="J195" i="3"/>
  <c r="J197" i="3"/>
  <c r="J199" i="3"/>
  <c r="J201" i="3"/>
  <c r="J203" i="3"/>
  <c r="J205" i="3"/>
  <c r="J207" i="3"/>
  <c r="J209" i="3"/>
  <c r="J211" i="3"/>
  <c r="J213" i="3"/>
  <c r="J215" i="3"/>
  <c r="J217" i="3"/>
  <c r="J219" i="3"/>
  <c r="J221" i="3"/>
  <c r="J223" i="3"/>
  <c r="J225" i="3"/>
  <c r="J227" i="3"/>
  <c r="J229" i="3"/>
  <c r="J230" i="3"/>
  <c r="J232" i="3"/>
  <c r="J234" i="3"/>
  <c r="J236" i="3"/>
  <c r="J238" i="3"/>
  <c r="J240" i="3"/>
  <c r="J242" i="3"/>
  <c r="J244" i="3"/>
  <c r="J246" i="3"/>
  <c r="J248" i="3"/>
  <c r="J250" i="3"/>
  <c r="J252" i="3"/>
  <c r="J254" i="3"/>
  <c r="J256" i="3"/>
  <c r="J258" i="3"/>
  <c r="J260" i="3"/>
  <c r="J262" i="3"/>
  <c r="J264" i="3"/>
  <c r="J266" i="3"/>
  <c r="J268" i="3"/>
  <c r="J270" i="3"/>
  <c r="J272" i="3"/>
  <c r="I5" i="4" s="1"/>
  <c r="J274" i="3"/>
  <c r="J276" i="3"/>
  <c r="J278" i="3"/>
  <c r="J280" i="3"/>
  <c r="J282" i="3"/>
  <c r="J284" i="3"/>
  <c r="J286" i="3"/>
  <c r="J288" i="3"/>
  <c r="J290" i="3"/>
  <c r="J292" i="3"/>
  <c r="J294" i="3"/>
  <c r="J296" i="3"/>
  <c r="J298" i="3"/>
  <c r="J300" i="3"/>
  <c r="J302" i="3"/>
  <c r="J304" i="3"/>
  <c r="J306" i="3"/>
  <c r="J308" i="3"/>
  <c r="J310" i="3"/>
  <c r="J312" i="3"/>
  <c r="J314" i="3"/>
  <c r="I8" i="4" s="1"/>
  <c r="J316" i="3"/>
  <c r="J318" i="3"/>
  <c r="J320" i="3"/>
  <c r="J322" i="3"/>
  <c r="J324" i="3"/>
  <c r="J326" i="3"/>
  <c r="J328" i="3"/>
  <c r="J330" i="3"/>
  <c r="J2" i="3" s="1"/>
  <c r="H2" i="3"/>
  <c r="J161" i="3"/>
  <c r="I6" i="4" l="1"/>
  <c r="I2" i="4"/>
  <c r="I12" i="2"/>
  <c r="I16" i="2"/>
  <c r="I13" i="2"/>
  <c r="I18" i="2"/>
  <c r="I14" i="2"/>
  <c r="I78" i="2"/>
  <c r="I74" i="2"/>
  <c r="I70" i="2"/>
  <c r="I66" i="2"/>
  <c r="I62" i="2"/>
  <c r="I58" i="2"/>
  <c r="I54" i="2"/>
  <c r="I75" i="2"/>
  <c r="I71" i="2"/>
  <c r="I67" i="2"/>
  <c r="I63" i="2"/>
  <c r="I59" i="2"/>
  <c r="I55" i="2"/>
  <c r="I76" i="2"/>
  <c r="I72" i="2"/>
  <c r="I68" i="2"/>
  <c r="I64" i="2"/>
  <c r="I60" i="2"/>
  <c r="I56" i="2"/>
  <c r="I77" i="2"/>
  <c r="I73" i="2"/>
  <c r="I69" i="2"/>
  <c r="I65" i="2"/>
  <c r="I61" i="2"/>
  <c r="I57" i="2"/>
  <c r="I50" i="2"/>
  <c r="I46" i="2"/>
  <c r="I42" i="2"/>
  <c r="I38" i="2"/>
  <c r="I34" i="2"/>
  <c r="I51" i="2"/>
  <c r="I47" i="2"/>
  <c r="I43" i="2"/>
  <c r="I39" i="2"/>
  <c r="I35" i="2"/>
  <c r="I52" i="2"/>
  <c r="I48" i="2"/>
  <c r="I44" i="2"/>
  <c r="I40" i="2"/>
  <c r="I36" i="2"/>
  <c r="I53" i="2"/>
  <c r="I49" i="2"/>
  <c r="I45" i="2"/>
  <c r="I41" i="2"/>
  <c r="I37" i="2"/>
  <c r="I33" i="2"/>
  <c r="I22" i="2"/>
  <c r="I26" i="2"/>
  <c r="I30" i="2"/>
  <c r="I21" i="2"/>
  <c r="I29" i="2"/>
  <c r="I19" i="2"/>
  <c r="I27" i="2"/>
  <c r="I20" i="2"/>
  <c r="I24" i="2"/>
  <c r="I28" i="2"/>
  <c r="I32" i="2"/>
  <c r="I17" i="2"/>
  <c r="I25" i="2"/>
  <c r="I15" i="2"/>
  <c r="I23" i="2"/>
  <c r="I31" i="2"/>
</calcChain>
</file>

<file path=xl/sharedStrings.xml><?xml version="1.0" encoding="utf-8"?>
<sst xmlns="http://schemas.openxmlformats.org/spreadsheetml/2006/main" count="689" uniqueCount="340">
  <si>
    <t>اسم العميل</t>
  </si>
  <si>
    <t>التاريخ</t>
  </si>
  <si>
    <t>رقم الفاتورة</t>
  </si>
  <si>
    <t>الاجمالى</t>
  </si>
  <si>
    <t>عميل 1</t>
  </si>
  <si>
    <t>من</t>
  </si>
  <si>
    <t>الى</t>
  </si>
  <si>
    <t>عد السيارات</t>
  </si>
  <si>
    <t>رسوم نقل</t>
  </si>
  <si>
    <t>القيمة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</si>
  <si>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</si>
  <si>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</si>
  <si>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</si>
  <si>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</si>
  <si>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</si>
  <si>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</si>
  <si>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</si>
  <si>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</si>
  <si>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</si>
  <si>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</si>
  <si>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</si>
  <si>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</si>
  <si>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</si>
  <si>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</si>
  <si>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</si>
  <si>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</si>
  <si>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</si>
  <si>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</si>
  <si>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</si>
  <si>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</si>
  <si>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</si>
  <si>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</si>
  <si>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</si>
  <si>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</si>
  <si>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</si>
  <si>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</si>
  <si>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</si>
  <si>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</si>
  <si>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</si>
  <si>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</si>
  <si>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</si>
  <si>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</si>
  <si>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</si>
  <si>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</si>
  <si>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</si>
  <si>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</si>
  <si>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</si>
  <si>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</si>
  <si>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</si>
  <si>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</si>
  <si>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</si>
  <si>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</si>
  <si>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</si>
  <si>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</si>
  <si>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</si>
  <si>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</si>
  <si>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</si>
  <si>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</si>
  <si>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</si>
  <si>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</si>
  <si>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</si>
  <si>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</si>
  <si>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</si>
  <si>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</si>
  <si>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</si>
  <si>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</si>
  <si>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</si>
  <si>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</si>
  <si>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</si>
  <si>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</si>
  <si>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</si>
  <si>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</si>
  <si>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</si>
  <si>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</si>
  <si>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</si>
  <si>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</si>
  <si>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</si>
  <si>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</si>
  <si>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</si>
  <si>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</si>
  <si>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</si>
  <si>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</si>
  <si>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</si>
  <si>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</si>
  <si>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</si>
  <si>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</si>
  <si>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</si>
  <si>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</si>
  <si>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</si>
  <si>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</si>
  <si>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</si>
  <si>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</si>
  <si>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</si>
  <si>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</si>
  <si>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</si>
  <si>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</si>
  <si>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</si>
  <si>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</si>
  <si>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</si>
  <si>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</si>
  <si>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</si>
  <si>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</si>
  <si>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</si>
  <si>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</si>
  <si>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</si>
  <si>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</si>
  <si>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</si>
  <si>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عميل 101</t>
  </si>
  <si>
    <t>عميل 102</t>
  </si>
  <si>
    <t>عميل 103</t>
  </si>
  <si>
    <t>عميل 104</t>
  </si>
  <si>
    <t>عميل 105</t>
  </si>
  <si>
    <t>عميل 106</t>
  </si>
  <si>
    <t>عميل 107</t>
  </si>
  <si>
    <t>عميل 108</t>
  </si>
  <si>
    <t>عميل 109</t>
  </si>
  <si>
    <t>عميل 110</t>
  </si>
  <si>
    <t>عميل 111</t>
  </si>
  <si>
    <t>عميل 112</t>
  </si>
  <si>
    <t>عميل 113</t>
  </si>
  <si>
    <t>عميل 114</t>
  </si>
  <si>
    <t>عميل 115</t>
  </si>
  <si>
    <t>عميل 116</t>
  </si>
  <si>
    <t>عميل 117</t>
  </si>
  <si>
    <t>عميل 118</t>
  </si>
  <si>
    <t>عميل 119</t>
  </si>
  <si>
    <t>عميل 120</t>
  </si>
  <si>
    <t>عميل 121</t>
  </si>
  <si>
    <t>عميل 122</t>
  </si>
  <si>
    <t>عميل 123</t>
  </si>
  <si>
    <t>عميل 124</t>
  </si>
  <si>
    <t>عميل 125</t>
  </si>
  <si>
    <t>عميل 126</t>
  </si>
  <si>
    <t>عميل 127</t>
  </si>
  <si>
    <t>عميل 128</t>
  </si>
  <si>
    <t>عميل 129</t>
  </si>
  <si>
    <t>عميل 130</t>
  </si>
  <si>
    <t>عميل 131</t>
  </si>
  <si>
    <t>عميل 132</t>
  </si>
  <si>
    <t>عميل 133</t>
  </si>
  <si>
    <t>عميل 134</t>
  </si>
  <si>
    <t>عميل 135</t>
  </si>
  <si>
    <t>عميل 136</t>
  </si>
  <si>
    <t>عميل 137</t>
  </si>
  <si>
    <t>عميل 138</t>
  </si>
  <si>
    <t>عميل 139</t>
  </si>
  <si>
    <t>عميل 140</t>
  </si>
  <si>
    <t>عميل 141</t>
  </si>
  <si>
    <t>عميل 142</t>
  </si>
  <si>
    <t>عميل 143</t>
  </si>
  <si>
    <t>عميل 144</t>
  </si>
  <si>
    <t>عميل 145</t>
  </si>
  <si>
    <t>عميل 146</t>
  </si>
  <si>
    <t>عميل 147</t>
  </si>
  <si>
    <t>عميل 148</t>
  </si>
  <si>
    <t>عميل 149</t>
  </si>
  <si>
    <t>عميل 150</t>
  </si>
  <si>
    <t>عميل 151</t>
  </si>
  <si>
    <t>عميل 152</t>
  </si>
  <si>
    <t>عميل 153</t>
  </si>
  <si>
    <t>عميل 154</t>
  </si>
  <si>
    <t>عميل 155</t>
  </si>
  <si>
    <t>عميل 156</t>
  </si>
  <si>
    <t>عميل 157</t>
  </si>
  <si>
    <t>عميل 158</t>
  </si>
  <si>
    <t>عميل 159</t>
  </si>
  <si>
    <t>عميل 160</t>
  </si>
  <si>
    <t>عميل 161</t>
  </si>
  <si>
    <t>عميل 162</t>
  </si>
  <si>
    <t>عميل 163</t>
  </si>
  <si>
    <t>عميل 164</t>
  </si>
  <si>
    <t>عميل 165</t>
  </si>
  <si>
    <t>عميل 166</t>
  </si>
  <si>
    <t>عميل 167</t>
  </si>
  <si>
    <t>عميل 168</t>
  </si>
  <si>
    <t>عميل 169</t>
  </si>
  <si>
    <t>عميل 170</t>
  </si>
  <si>
    <t>عميل 171</t>
  </si>
  <si>
    <t>عميل 172</t>
  </si>
  <si>
    <t>عميل 173</t>
  </si>
  <si>
    <t>عميل 174</t>
  </si>
  <si>
    <t>عميل 175</t>
  </si>
  <si>
    <t>عميل 176</t>
  </si>
  <si>
    <t>عميل 177</t>
  </si>
  <si>
    <t>عميل 178</t>
  </si>
  <si>
    <t>عميل 179</t>
  </si>
  <si>
    <t>عميل 180</t>
  </si>
  <si>
    <t>عميل 181</t>
  </si>
  <si>
    <t>عميل 182</t>
  </si>
  <si>
    <t>عميل 183</t>
  </si>
  <si>
    <t>عميل 184</t>
  </si>
  <si>
    <t>عميل 185</t>
  </si>
  <si>
    <t>عميل 186</t>
  </si>
  <si>
    <t>عميل 187</t>
  </si>
  <si>
    <t>عميل 188</t>
  </si>
  <si>
    <t>عميل 189</t>
  </si>
  <si>
    <t>عميل 190</t>
  </si>
  <si>
    <t>عميل 191</t>
  </si>
  <si>
    <t>عميل 192</t>
  </si>
  <si>
    <t>عميل 193</t>
  </si>
  <si>
    <t>عميل 194</t>
  </si>
  <si>
    <t>عميل 195</t>
  </si>
  <si>
    <t>عميل 196</t>
  </si>
  <si>
    <t>عميل 197</t>
  </si>
  <si>
    <t>عميل 198</t>
  </si>
  <si>
    <t>عميل 199</t>
  </si>
  <si>
    <t>عميل 200</t>
  </si>
  <si>
    <t>عميل 201</t>
  </si>
  <si>
    <t>عميل 202</t>
  </si>
  <si>
    <t>عميل 203</t>
  </si>
  <si>
    <t>عميل 204</t>
  </si>
  <si>
    <t>عميل 205</t>
  </si>
  <si>
    <t>عميل 206</t>
  </si>
  <si>
    <t>عميل 207</t>
  </si>
  <si>
    <t>عميل 208</t>
  </si>
  <si>
    <t>عميل 209</t>
  </si>
  <si>
    <t>عميل 210</t>
  </si>
  <si>
    <t>عميل 211</t>
  </si>
  <si>
    <t>عميل 212</t>
  </si>
  <si>
    <t>عميل 213</t>
  </si>
  <si>
    <t>عميل 214</t>
  </si>
  <si>
    <t>عميل 215</t>
  </si>
  <si>
    <t>عميل 216</t>
  </si>
  <si>
    <t>عميل 217</t>
  </si>
  <si>
    <t>عميل 218</t>
  </si>
  <si>
    <t>عميل 219</t>
  </si>
  <si>
    <t>عميل 220</t>
  </si>
  <si>
    <t>عميل 221</t>
  </si>
  <si>
    <t>عميل 222</t>
  </si>
  <si>
    <t>عميل 223</t>
  </si>
  <si>
    <t>عميل 224</t>
  </si>
  <si>
    <t>عميل 225</t>
  </si>
  <si>
    <t>عميل 226</t>
  </si>
  <si>
    <t>عميل 227</t>
  </si>
  <si>
    <t>عميل 228</t>
  </si>
  <si>
    <t>عميل 229</t>
  </si>
  <si>
    <t>عميل 230</t>
  </si>
  <si>
    <t>عميل 231</t>
  </si>
  <si>
    <t>عميل 232</t>
  </si>
  <si>
    <t>عميل 233</t>
  </si>
  <si>
    <t>عميل 234</t>
  </si>
  <si>
    <t>عميل 235</t>
  </si>
  <si>
    <t>عميل 236</t>
  </si>
  <si>
    <t>عميل 237</t>
  </si>
  <si>
    <t>عميل 238</t>
  </si>
  <si>
    <t>عميل 239</t>
  </si>
  <si>
    <t>عميل 240</t>
  </si>
  <si>
    <t>عميل 241</t>
  </si>
  <si>
    <t>عميل 242</t>
  </si>
  <si>
    <t>عميل 243</t>
  </si>
  <si>
    <t>عميل 244</t>
  </si>
  <si>
    <t>عميل 245</t>
  </si>
  <si>
    <t>عميل 246</t>
  </si>
  <si>
    <t>عميل 247</t>
  </si>
  <si>
    <t>عميل 248</t>
  </si>
  <si>
    <t>عميل 249</t>
  </si>
  <si>
    <t>عميل 250</t>
  </si>
  <si>
    <t>عميل 251</t>
  </si>
  <si>
    <t>عميل 252</t>
  </si>
  <si>
    <t>عميل 253</t>
  </si>
  <si>
    <t>عميل 254</t>
  </si>
  <si>
    <t>عميل 255</t>
  </si>
  <si>
    <t>عميل 256</t>
  </si>
  <si>
    <t>عميل 257</t>
  </si>
  <si>
    <t>عميل 258</t>
  </si>
  <si>
    <t>عميل 259</t>
  </si>
  <si>
    <t>عميل 260</t>
  </si>
  <si>
    <t>عميل 261</t>
  </si>
  <si>
    <t>عميل 262</t>
  </si>
  <si>
    <t>عميل 263</t>
  </si>
  <si>
    <t>عميل 264</t>
  </si>
  <si>
    <t>عميل 265</t>
  </si>
  <si>
    <t>عميل 266</t>
  </si>
  <si>
    <t>عميل 267</t>
  </si>
  <si>
    <t>عميل 268</t>
  </si>
  <si>
    <t>عميل 269</t>
  </si>
  <si>
    <t>عميل 270</t>
  </si>
  <si>
    <t>عميل 271</t>
  </si>
  <si>
    <t>عميل 272</t>
  </si>
  <si>
    <t>عميل 273</t>
  </si>
  <si>
    <t>عميل 274</t>
  </si>
  <si>
    <t>عميل 275</t>
  </si>
  <si>
    <t>عميل 276</t>
  </si>
  <si>
    <t>عميل 277</t>
  </si>
  <si>
    <t>عميل 278</t>
  </si>
  <si>
    <t>عميل 279</t>
  </si>
  <si>
    <t>عميل 280</t>
  </si>
  <si>
    <t>عميل 281</t>
  </si>
  <si>
    <t>عميل 282</t>
  </si>
  <si>
    <t>عميل 283</t>
  </si>
  <si>
    <t>عميل 284</t>
  </si>
  <si>
    <t>عميل 285</t>
  </si>
  <si>
    <t>عميل 286</t>
  </si>
  <si>
    <t>عميل 287</t>
  </si>
  <si>
    <t>عميل 288</t>
  </si>
  <si>
    <t>عميل 289</t>
  </si>
  <si>
    <t>عميل 290</t>
  </si>
  <si>
    <t>عميل 291</t>
  </si>
  <si>
    <t>عميل 292</t>
  </si>
  <si>
    <t>عميل 293</t>
  </si>
  <si>
    <t>عميل 294</t>
  </si>
  <si>
    <t>عميل 295</t>
  </si>
  <si>
    <t>عميل 296</t>
  </si>
  <si>
    <t>عميل 297</t>
  </si>
  <si>
    <t>عميل 298</t>
  </si>
  <si>
    <t>عميل 299</t>
  </si>
  <si>
    <t>عميل 300</t>
  </si>
  <si>
    <t>عميل 301</t>
  </si>
  <si>
    <t>عميل 302</t>
  </si>
  <si>
    <t>عميل 303</t>
  </si>
  <si>
    <t>عميل 304</t>
  </si>
  <si>
    <t>عميل 305</t>
  </si>
  <si>
    <t>عميل 306</t>
  </si>
  <si>
    <t>عميل 307</t>
  </si>
  <si>
    <t>عميل 308</t>
  </si>
  <si>
    <t>عميل 309</t>
  </si>
  <si>
    <t>عميل 310</t>
  </si>
  <si>
    <t>عميل 311</t>
  </si>
  <si>
    <t>عميل 312</t>
  </si>
  <si>
    <t>عميل 313</t>
  </si>
  <si>
    <t>عميل 314</t>
  </si>
  <si>
    <t>عميل 315</t>
  </si>
  <si>
    <t>عميل 316</t>
  </si>
  <si>
    <t>عميل 317</t>
  </si>
  <si>
    <t>عميل 318</t>
  </si>
  <si>
    <t>عميل 319</t>
  </si>
  <si>
    <t>عميل 320</t>
  </si>
  <si>
    <t>عميل 321</t>
  </si>
  <si>
    <t>عميل 322</t>
  </si>
  <si>
    <t>عميل 323</t>
  </si>
  <si>
    <t>عميل 2</t>
  </si>
  <si>
    <t>عميل 3</t>
  </si>
  <si>
    <t>عميل 324</t>
  </si>
  <si>
    <t>عميل 325</t>
  </si>
  <si>
    <t>عميل 326</t>
  </si>
  <si>
    <t>العدد</t>
  </si>
  <si>
    <t>عدد السيارات</t>
  </si>
  <si>
    <t>اختر اسم العميل من 
اللائحة المنسدلة</t>
  </si>
  <si>
    <t>لمعرفة كل العملاء بين تاريخين انتقل إلى الصفحة السابقة</t>
  </si>
  <si>
    <t>المبلغ الكامل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</si>
</sst>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0.000"/>
  </numFmts>
  <fonts count="12">
    <font>
      <sz val="11"/>
      <color theme="1"/>
      <name val="Calibri"/>
      <family val="2"/>
      <charset val="178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0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KFGQPC Uthman Taha Naskh"/>
      <charset val="178"/>
    </font>
    <font>
      <sz val="14"/>
      <color theme="1"/>
      <name val="KFGQPC Uthman Taha Naskh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KFGQPC Uthman Taha Naskh"/>
      <charset val="178"/>
    </font>
    <font>
      <b/>
      <sz val="18"/>
      <color rgb="FFFF0000"/>
      <name val="KFGQPC Uthman Taha Naskh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FF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00"/>
      </right>
      <top style="thin">
        <color indexed="64"/>
      </top>
      <bottom style="thin">
        <color indexed="64"/>
      </bottom>
      <diagonal/>
    </border>
    <border>
      <left/>
      <right style="thin">
        <color rgb="FFFFFF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0" borderId="0" xfId="0" applyNumberFormat="1"/>
    <xf numFmtId="165" fontId="0" fillId="0" borderId="0" xfId="0" applyNumberFormat="1"/>
    <xf numFmtId="0" fontId="0" fillId="0" borderId="5" xfId="0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0" fillId="0" borderId="8" xfId="0" applyBorder="1"/>
    <xf numFmtId="0" fontId="5" fillId="0" borderId="12" xfId="0" applyFont="1" applyBorder="1" applyAlignment="1">
      <alignment horizontal="center" vertical="center"/>
    </xf>
    <xf numFmtId="164" fontId="5" fillId="6" borderId="3" xfId="0" applyNumberFormat="1" applyFont="1" applyFill="1" applyBorder="1"/>
    <xf numFmtId="164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10" borderId="10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Border="1"/>
    <xf numFmtId="0" fontId="11" fillId="5" borderId="12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b/>
        <i/>
      </font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FF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6699"/>
        </patternFill>
      </fill>
    </dxf>
    <dxf>
      <font>
        <color rgb="FFFF0000"/>
      </font>
      <fill>
        <patternFill>
          <bgColor rgb="FFFF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CCCC"/>
      <color rgb="FF99FFCC"/>
      <color rgb="FF66CCFF"/>
      <color rgb="FF99FF99"/>
      <color rgb="FFCCECFF"/>
      <color rgb="FFFF6699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0"/>
  <sheetViews>
    <sheetView rightToLeft="1" workbookViewId="0">
      <selection activeCell="J2" sqref="J2"/>
    </sheetView>
  </sheetViews>
  <sheetFormatPr defaultRowHeight="15"/>
  <cols>
    <col min="2" max="2" width="9.5703125" hidden="1" customWidth="1"/>
    <col min="3" max="3" width="11.140625" customWidth="1"/>
    <col min="4" max="4" width="15.5703125" customWidth="1"/>
    <col min="5" max="5" width="16.140625" customWidth="1"/>
    <col min="6" max="6" width="18" customWidth="1"/>
    <col min="7" max="7" width="7" customWidth="1"/>
    <col min="8" max="8" width="11.140625" customWidth="1"/>
    <col min="9" max="9" width="7.28515625" customWidth="1"/>
    <col min="10" max="10" width="18.7109375" customWidth="1"/>
    <col min="11" max="11" width="13.7109375" customWidth="1"/>
  </cols>
  <sheetData>
    <row r="1" spans="2:11" ht="21">
      <c r="D1" s="10"/>
      <c r="H1" s="9" t="s">
        <v>335</v>
      </c>
    </row>
    <row r="2" spans="2:11" ht="21.75" thickBot="1">
      <c r="D2" s="10"/>
      <c r="H2" s="9">
        <f>COUNTIFS('مسحوبات العملاء(2)'!$C$5:$C$330,"&gt;="&amp;$F$5,'مسحوبات العملاء(2)'!$C$5:$C$330,"&lt;="&amp;$F$6+1)</f>
        <v>67</v>
      </c>
    </row>
    <row r="3" spans="2:11" hidden="1"/>
    <row r="4" spans="2:11" ht="25.5" hidden="1" customHeight="1" thickBot="1"/>
    <row r="5" spans="2:11" ht="22.5" thickTop="1" thickBot="1">
      <c r="D5" s="26" t="s">
        <v>1</v>
      </c>
      <c r="E5" s="19" t="s">
        <v>5</v>
      </c>
      <c r="F5" s="20">
        <v>41720</v>
      </c>
    </row>
    <row r="6" spans="2:11" ht="22.5" thickTop="1" thickBot="1">
      <c r="D6" s="26"/>
      <c r="E6" s="19" t="s">
        <v>6</v>
      </c>
      <c r="F6" s="20">
        <v>41784</v>
      </c>
    </row>
    <row r="7" spans="2:11" ht="15.75" thickTop="1">
      <c r="D7" s="27" t="str">
        <f>IF($F$5&gt;$F$6," إنتبه الى تسلسل التاريخين من الأقدم الى الأحدث","")</f>
        <v/>
      </c>
      <c r="E7" s="27"/>
      <c r="F7" s="27"/>
      <c r="G7" s="27"/>
      <c r="H7" s="27"/>
    </row>
    <row r="8" spans="2:11">
      <c r="D8" s="27"/>
      <c r="E8" s="27"/>
      <c r="F8" s="27"/>
      <c r="G8" s="27"/>
      <c r="H8" s="27"/>
    </row>
    <row r="10" spans="2:11" ht="18.75">
      <c r="C10" s="13" t="s">
        <v>1</v>
      </c>
      <c r="D10" s="14" t="s">
        <v>0</v>
      </c>
      <c r="E10" s="14" t="s">
        <v>2</v>
      </c>
      <c r="F10" s="14" t="s">
        <v>336</v>
      </c>
      <c r="G10" s="14" t="s">
        <v>9</v>
      </c>
      <c r="H10" s="14" t="s">
        <v>8</v>
      </c>
      <c r="I10" s="15" t="s">
        <v>3</v>
      </c>
    </row>
    <row r="11" spans="2:11">
      <c r="C11" s="1"/>
      <c r="D11" s="1"/>
      <c r="E11" s="12"/>
      <c r="F11" s="1"/>
      <c r="G11" s="1"/>
      <c r="H11" s="1"/>
      <c r="I11" s="1"/>
      <c r="J11" s="4"/>
      <c r="K11" s="5"/>
    </row>
    <row r="12" spans="2:11">
      <c r="B12" s="11">
        <f>'مسحوبات العملاء(2)'!C5</f>
        <v>41640.000999999997</v>
      </c>
      <c r="C12" s="8">
        <f t="array" ref="C12">IF(ROWS($C$12:C12)&gt;$H$2,"",INDEX('مسحوبات العملاء(2)'!$D$5:$D$300,SMALL(IF('مسحوبات العملاء(2)'!$D$5:$D$330&gt;='كشف حساب'!$F$5,IF('مسحوبات العملاء(2)'!$D$5:$D$330&lt;='كشف حساب'!$F$6+1,ROW($C$12:$C$330)-ROW($C$12)+1),""),ROWS($C$12:C12))))</f>
        <v>41720</v>
      </c>
      <c r="D12" s="7" t="str">
        <f>IF(LEN(RIGHT(TEXT(C12,"yy"),2))&lt;1,"",INDEX('مسحوبات العملاء(2)'!E$5:E$330,MATCH($B12,'مسحوبات العملاء(2)'!$C$5:$C$330,0)))</f>
        <v>عميل 1</v>
      </c>
      <c r="E12" s="7">
        <f>IF(LEN(RIGHT(TEXT(D12,"yy"),2))&lt;1,"",INDEX('مسحوبات العملاء(2)'!F$5:F$330,MATCH($B12,'مسحوبات العملاء(2)'!$C$5:$C$330,0)))</f>
        <v>456</v>
      </c>
      <c r="F12" s="7">
        <f>IF(LEN(RIGHT(TEXT(E12,"yy"),2))&lt;1,"",INDEX('مسحوبات العملاء(2)'!G$5:G$330,MATCH($B12,'مسحوبات العملاء(2)'!$C$5:$C$330,0)))</f>
        <v>16</v>
      </c>
      <c r="G12" s="7">
        <f ca="1">IF(LEN(RIGHT(TEXT(F12,"yy"),2))&lt;1,"",INDEX('مسحوبات العملاء(2)'!H$5:H$330,MATCH($B12,'مسحوبات العملاء(2)'!$C$5:$C$330,0)))</f>
        <v>117</v>
      </c>
      <c r="H12" s="7">
        <f ca="1">IF(LEN(RIGHT(TEXT(G12,"yy"),2))&lt;1,"",INDEX('مسحوبات العملاء(2)'!I$5:I$330,MATCH($B12,'مسحوبات العملاء(2)'!$C$5:$C$330,0)))</f>
        <v>480</v>
      </c>
      <c r="I12" s="7">
        <f ca="1">IF(LEN(RIGHT(TEXT(H12,"yy"),2))&lt;1,"",INDEX('مسحوبات العملاء(2)'!J$5:J$330,MATCH($B12,'مسحوبات العملاء(2)'!$C$5:$C$330,0)))</f>
        <v>597</v>
      </c>
      <c r="J12" s="4"/>
      <c r="K12" s="10"/>
    </row>
    <row r="13" spans="2:11">
      <c r="B13" s="11">
        <f>'مسحوبات العملاء(2)'!C6</f>
        <v>41640.002</v>
      </c>
      <c r="C13" s="8">
        <f t="array" ref="C13">IF(ROWS($C$12:C13)&gt;$H$2,"",INDEX('مسحوبات العملاء(2)'!$D$5:$D$300,SMALL(IF('مسحوبات العملاء(2)'!$D$5:$D$330&gt;='كشف حساب'!$F$5,IF('مسحوبات العملاء(2)'!$D$5:$D$330&lt;='كشف حساب'!$F$6+1,ROW($C$12:$C$330)-ROW($C$12)+1),""),ROWS($C$12:C13))))</f>
        <v>41720</v>
      </c>
      <c r="D13" s="7" t="str">
        <f>IF(LEN(RIGHT(TEXT(C13,"yy"),2))&lt;1,"",INDEX('مسحوبات العملاء(2)'!E$5:E$330,MATCH($B13,'مسحوبات العملاء(2)'!$C$5:$C$330,0)))</f>
        <v>عميل 130</v>
      </c>
      <c r="E13" s="7">
        <f>IF(LEN(RIGHT(TEXT(D13,"yy"),2))&lt;1,"",INDEX('مسحوبات العملاء(2)'!F$5:F$330,MATCH($B13,'مسحوبات العملاء(2)'!$C$5:$C$330,0)))</f>
        <v>428</v>
      </c>
      <c r="F13" s="7">
        <f>IF(LEN(RIGHT(TEXT(E13,"yy"),2))&lt;1,"",INDEX('مسحوبات العملاء(2)'!G$5:G$330,MATCH($B13,'مسحوبات العملاء(2)'!$C$5:$C$330,0)))</f>
        <v>7</v>
      </c>
      <c r="G13" s="7">
        <f ca="1">IF(LEN(RIGHT(TEXT(F13,"yy"),2))&lt;1,"",INDEX('مسحوبات العملاء(2)'!H$5:H$330,MATCH($B13,'مسحوبات العملاء(2)'!$C$5:$C$330,0)))</f>
        <v>205</v>
      </c>
      <c r="H13" s="7">
        <f ca="1">IF(LEN(RIGHT(TEXT(G13,"yy"),2))&lt;1,"",INDEX('مسحوبات العملاء(2)'!I$5:I$330,MATCH($B13,'مسحوبات العملاء(2)'!$C$5:$C$330,0)))</f>
        <v>70</v>
      </c>
      <c r="I13" s="7">
        <f ca="1">IF(LEN(RIGHT(TEXT(H13,"yy"),2))&lt;1,"",INDEX('مسحوبات العملاء(2)'!J$5:J$330,MATCH($B13,'مسحوبات العملاء(2)'!$C$5:$C$330,0)))</f>
        <v>275</v>
      </c>
      <c r="J13" s="4"/>
      <c r="K13" s="10"/>
    </row>
    <row r="14" spans="2:11">
      <c r="B14" s="11">
        <f>'مسحوبات العملاء(2)'!C7</f>
        <v>41640.002999999997</v>
      </c>
      <c r="C14" s="8">
        <f t="array" ref="C14">IF(ROWS($C$12:C14)&gt;$H$2,"",INDEX('مسحوبات العملاء(2)'!$D$5:$D$300,SMALL(IF('مسحوبات العملاء(2)'!$D$5:$D$330&gt;='كشف حساب'!$F$5,IF('مسحوبات العملاء(2)'!$D$5:$D$330&lt;='كشف حساب'!$F$6+1,ROW($C$12:$C$330)-ROW($C$12)+1),""),ROWS($C$12:C14))))</f>
        <v>41721</v>
      </c>
      <c r="D14" s="7" t="str">
        <f>IF(LEN(RIGHT(TEXT(C14,"yy"),2))&lt;1,"",INDEX('مسحوبات العملاء(2)'!E$5:E$330,MATCH($B14,'مسحوبات العملاء(2)'!$C$5:$C$330,0)))</f>
        <v>عميل 222</v>
      </c>
      <c r="E14" s="7">
        <f>IF(LEN(RIGHT(TEXT(D14,"yy"),2))&lt;1,"",INDEX('مسحوبات العملاء(2)'!F$5:F$330,MATCH($B14,'مسحوبات العملاء(2)'!$C$5:$C$330,0)))</f>
        <v>106</v>
      </c>
      <c r="F14" s="7">
        <f>IF(LEN(RIGHT(TEXT(E14,"yy"),2))&lt;1,"",INDEX('مسحوبات العملاء(2)'!G$5:G$330,MATCH($B14,'مسحوبات العملاء(2)'!$C$5:$C$330,0)))</f>
        <v>17</v>
      </c>
      <c r="G14" s="7">
        <f ca="1">IF(LEN(RIGHT(TEXT(F14,"yy"),2))&lt;1,"",INDEX('مسحوبات العملاء(2)'!H$5:H$330,MATCH($B14,'مسحوبات العملاء(2)'!$C$5:$C$330,0)))</f>
        <v>238</v>
      </c>
      <c r="H14" s="7">
        <f ca="1">IF(LEN(RIGHT(TEXT(G14,"yy"),2))&lt;1,"",INDEX('مسحوبات العملاء(2)'!I$5:I$330,MATCH($B14,'مسحوبات العملاء(2)'!$C$5:$C$330,0)))</f>
        <v>510</v>
      </c>
      <c r="I14" s="7">
        <f ca="1">IF(LEN(RIGHT(TEXT(H14,"yy"),2))&lt;1,"",INDEX('مسحوبات العملاء(2)'!J$5:J$330,MATCH($B14,'مسحوبات العملاء(2)'!$C$5:$C$330,0)))</f>
        <v>748</v>
      </c>
      <c r="J14" s="4"/>
      <c r="K14" s="10"/>
    </row>
    <row r="15" spans="2:11">
      <c r="B15" s="11">
        <f>'مسحوبات العملاء(2)'!C8</f>
        <v>41641.004000000001</v>
      </c>
      <c r="C15" s="8">
        <f t="array" ref="C15">IF(ROWS($C$12:C15)&gt;$H$2,"",INDEX('مسحوبات العملاء(2)'!$D$5:$D$300,SMALL(IF('مسحوبات العملاء(2)'!$D$5:$D$330&gt;='كشف حساب'!$F$5,IF('مسحوبات العملاء(2)'!$D$5:$D$330&lt;='كشف حساب'!$F$6+1,ROW($C$12:$C$330)-ROW($C$12)+1),""),ROWS($C$12:C15))))</f>
        <v>41722</v>
      </c>
      <c r="D15" s="7" t="str">
        <f>IF(LEN(RIGHT(TEXT(C15,"yy"),2))&lt;1,"",INDEX('مسحوبات العملاء(2)'!E$5:E$330,MATCH($B15,'مسحوبات العملاء(2)'!$C$5:$C$330,0)))</f>
        <v>عميل 65</v>
      </c>
      <c r="E15" s="7">
        <f>IF(LEN(RIGHT(TEXT(D15,"yy"),2))&lt;1,"",INDEX('مسحوبات العملاء(2)'!F$5:F$330,MATCH($B15,'مسحوبات العملاء(2)'!$C$5:$C$330,0)))</f>
        <v>212</v>
      </c>
      <c r="F15" s="7">
        <f>IF(LEN(RIGHT(TEXT(E15,"yy"),2))&lt;1,"",INDEX('مسحوبات العملاء(2)'!G$5:G$330,MATCH($B15,'مسحوبات العملاء(2)'!$C$5:$C$330,0)))</f>
        <v>1</v>
      </c>
      <c r="G15" s="7">
        <f ca="1">IF(LEN(RIGHT(TEXT(F15,"yy"),2))&lt;1,"",INDEX('مسحوبات العملاء(2)'!H$5:H$330,MATCH($B15,'مسحوبات العملاء(2)'!$C$5:$C$330,0)))</f>
        <v>214</v>
      </c>
      <c r="H15" s="7">
        <f ca="1">IF(LEN(RIGHT(TEXT(G15,"yy"),2))&lt;1,"",INDEX('مسحوبات العملاء(2)'!I$5:I$330,MATCH($B15,'مسحوبات العملاء(2)'!$C$5:$C$330,0)))</f>
        <v>10</v>
      </c>
      <c r="I15" s="7">
        <f ca="1">IF(LEN(RIGHT(TEXT(H15,"yy"),2))&lt;1,"",INDEX('مسحوبات العملاء(2)'!J$5:J$330,MATCH($B15,'مسحوبات العملاء(2)'!$C$5:$C$330,0)))</f>
        <v>224</v>
      </c>
      <c r="J15" s="4"/>
      <c r="K15" s="10"/>
    </row>
    <row r="16" spans="2:11">
      <c r="B16" s="11">
        <f>'مسحوبات العملاء(2)'!C9</f>
        <v>41641.004999999997</v>
      </c>
      <c r="C16" s="8">
        <f t="array" ref="C16">IF(ROWS($C$12:C16)&gt;$H$2,"",INDEX('مسحوبات العملاء(2)'!$D$5:$D$300,SMALL(IF('مسحوبات العملاء(2)'!$D$5:$D$330&gt;='كشف حساب'!$F$5,IF('مسحوبات العملاء(2)'!$D$5:$D$330&lt;='كشف حساب'!$F$6+1,ROW($C$12:$C$330)-ROW($C$12)+1),""),ROWS($C$12:C16))))</f>
        <v>41723</v>
      </c>
      <c r="D16" s="7" t="str">
        <f>IF(LEN(RIGHT(TEXT(C16,"yy"),2))&lt;1,"",INDEX('مسحوبات العملاء(2)'!E$5:E$330,MATCH($B16,'مسحوبات العملاء(2)'!$C$5:$C$330,0)))</f>
        <v>عميل 1</v>
      </c>
      <c r="E16" s="7">
        <f>IF(LEN(RIGHT(TEXT(D16,"yy"),2))&lt;1,"",INDEX('مسحوبات العملاء(2)'!F$5:F$330,MATCH($B16,'مسحوبات العملاء(2)'!$C$5:$C$330,0)))</f>
        <v>469</v>
      </c>
      <c r="F16" s="7">
        <f>IF(LEN(RIGHT(TEXT(E16,"yy"),2))&lt;1,"",INDEX('مسحوبات العملاء(2)'!G$5:G$330,MATCH($B16,'مسحوبات العملاء(2)'!$C$5:$C$330,0)))</f>
        <v>20</v>
      </c>
      <c r="G16" s="7">
        <f ca="1">IF(LEN(RIGHT(TEXT(F16,"yy"),2))&lt;1,"",INDEX('مسحوبات العملاء(2)'!H$5:H$330,MATCH($B16,'مسحوبات العملاء(2)'!$C$5:$C$330,0)))</f>
        <v>171</v>
      </c>
      <c r="H16" s="7">
        <f ca="1">IF(LEN(RIGHT(TEXT(G16,"yy"),2))&lt;1,"",INDEX('مسحوبات العملاء(2)'!I$5:I$330,MATCH($B16,'مسحوبات العملاء(2)'!$C$5:$C$330,0)))</f>
        <v>600</v>
      </c>
      <c r="I16" s="7">
        <f ca="1">IF(LEN(RIGHT(TEXT(H16,"yy"),2))&lt;1,"",INDEX('مسحوبات العملاء(2)'!J$5:J$330,MATCH($B16,'مسحوبات العملاء(2)'!$C$5:$C$330,0)))</f>
        <v>771</v>
      </c>
      <c r="J16" s="4"/>
      <c r="K16" s="10"/>
    </row>
    <row r="17" spans="2:11">
      <c r="B17" s="11">
        <f>'مسحوبات العملاء(2)'!C10</f>
        <v>41641.006000000001</v>
      </c>
      <c r="C17" s="8">
        <f t="array" ref="C17">IF(ROWS($C$12:C17)&gt;$H$2,"",INDEX('مسحوبات العملاء(2)'!$D$5:$D$300,SMALL(IF('مسحوبات العملاء(2)'!$D$5:$D$330&gt;='كشف حساب'!$F$5,IF('مسحوبات العملاء(2)'!$D$5:$D$330&lt;='كشف حساب'!$F$6+1,ROW($C$12:$C$330)-ROW($C$12)+1),""),ROWS($C$12:C17))))</f>
        <v>41723</v>
      </c>
      <c r="D17" s="7" t="str">
        <f>IF(LEN(RIGHT(TEXT(C17,"yy"),2))&lt;1,"",INDEX('مسحوبات العملاء(2)'!E$5:E$330,MATCH($B17,'مسحوبات العملاء(2)'!$C$5:$C$330,0)))</f>
        <v>عميل 271</v>
      </c>
      <c r="E17" s="7">
        <f>IF(LEN(RIGHT(TEXT(D17,"yy"),2))&lt;1,"",INDEX('مسحوبات العملاء(2)'!F$5:F$330,MATCH($B17,'مسحوبات العملاء(2)'!$C$5:$C$330,0)))</f>
        <v>349</v>
      </c>
      <c r="F17" s="7">
        <f>IF(LEN(RIGHT(TEXT(E17,"yy"),2))&lt;1,"",INDEX('مسحوبات العملاء(2)'!G$5:G$330,MATCH($B17,'مسحوبات العملاء(2)'!$C$5:$C$330,0)))</f>
        <v>16</v>
      </c>
      <c r="G17" s="7">
        <f ca="1">IF(LEN(RIGHT(TEXT(F17,"yy"),2))&lt;1,"",INDEX('مسحوبات العملاء(2)'!H$5:H$330,MATCH($B17,'مسحوبات العملاء(2)'!$C$5:$C$330,0)))</f>
        <v>216</v>
      </c>
      <c r="H17" s="7">
        <f ca="1">IF(LEN(RIGHT(TEXT(G17,"yy"),2))&lt;1,"",INDEX('مسحوبات العملاء(2)'!I$5:I$330,MATCH($B17,'مسحوبات العملاء(2)'!$C$5:$C$330,0)))</f>
        <v>320</v>
      </c>
      <c r="I17" s="7">
        <f ca="1">IF(LEN(RIGHT(TEXT(H17,"yy"),2))&lt;1,"",INDEX('مسحوبات العملاء(2)'!J$5:J$330,MATCH($B17,'مسحوبات العملاء(2)'!$C$5:$C$330,0)))</f>
        <v>536</v>
      </c>
      <c r="J17" s="4"/>
      <c r="K17" s="10"/>
    </row>
    <row r="18" spans="2:11">
      <c r="B18" s="11">
        <f>'مسحوبات العملاء(2)'!C11</f>
        <v>41641.006999999998</v>
      </c>
      <c r="C18" s="8">
        <f t="array" ref="C18">IF(ROWS($C$12:C18)&gt;$H$2,"",INDEX('مسحوبات العملاء(2)'!$D$5:$D$300,SMALL(IF('مسحوبات العملاء(2)'!$D$5:$D$330&gt;='كشف حساب'!$F$5,IF('مسحوبات العملاء(2)'!$D$5:$D$330&lt;='كشف حساب'!$F$6+1,ROW($C$12:$C$330)-ROW($C$12)+1),""),ROWS($C$12:C18))))</f>
        <v>41725</v>
      </c>
      <c r="D18" s="7" t="str">
        <f>IF(LEN(RIGHT(TEXT(C18,"yy"),2))&lt;1,"",INDEX('مسحوبات العملاء(2)'!E$5:E$330,MATCH($B18,'مسحوبات العملاء(2)'!$C$5:$C$330,0)))</f>
        <v>عميل 278</v>
      </c>
      <c r="E18" s="7">
        <f>IF(LEN(RIGHT(TEXT(D18,"yy"),2))&lt;1,"",INDEX('مسحوبات العملاء(2)'!F$5:F$330,MATCH($B18,'مسحوبات العملاء(2)'!$C$5:$C$330,0)))</f>
        <v>88</v>
      </c>
      <c r="F18" s="7">
        <f>IF(LEN(RIGHT(TEXT(E18,"yy"),2))&lt;1,"",INDEX('مسحوبات العملاء(2)'!G$5:G$330,MATCH($B18,'مسحوبات العملاء(2)'!$C$5:$C$330,0)))</f>
        <v>8</v>
      </c>
      <c r="G18" s="7">
        <f ca="1">IF(LEN(RIGHT(TEXT(F18,"yy"),2))&lt;1,"",INDEX('مسحوبات العملاء(2)'!H$5:H$330,MATCH($B18,'مسحوبات العملاء(2)'!$C$5:$C$330,0)))</f>
        <v>184</v>
      </c>
      <c r="H18" s="7">
        <f ca="1">IF(LEN(RIGHT(TEXT(G18,"yy"),2))&lt;1,"",INDEX('مسحوبات العملاء(2)'!I$5:I$330,MATCH($B18,'مسحوبات العملاء(2)'!$C$5:$C$330,0)))</f>
        <v>160</v>
      </c>
      <c r="I18" s="7">
        <f ca="1">IF(LEN(RIGHT(TEXT(H18,"yy"),2))&lt;1,"",INDEX('مسحوبات العملاء(2)'!J$5:J$330,MATCH($B18,'مسحوبات العملاء(2)'!$C$5:$C$330,0)))</f>
        <v>344</v>
      </c>
      <c r="J18" s="4"/>
      <c r="K18" s="10"/>
    </row>
    <row r="19" spans="2:11">
      <c r="B19" s="11">
        <f>'مسحوبات العملاء(2)'!C12</f>
        <v>41642.008000000002</v>
      </c>
      <c r="C19" s="8">
        <f t="array" ref="C19">IF(ROWS($C$12:C19)&gt;$H$2,"",INDEX('مسحوبات العملاء(2)'!$D$5:$D$300,SMALL(IF('مسحوبات العملاء(2)'!$D$5:$D$330&gt;='كشف حساب'!$F$5,IF('مسحوبات العملاء(2)'!$D$5:$D$330&lt;='كشف حساب'!$F$6+1,ROW($C$12:$C$330)-ROW($C$12)+1),""),ROWS($C$12:C19))))</f>
        <v>41726</v>
      </c>
      <c r="D19" s="7" t="str">
        <f>IF(LEN(RIGHT(TEXT(C19,"yy"),2))&lt;1,"",INDEX('مسحوبات العملاء(2)'!E$5:E$330,MATCH($B19,'مسحوبات العملاء(2)'!$C$5:$C$330,0)))</f>
        <v>عميل 87</v>
      </c>
      <c r="E19" s="7">
        <f>IF(LEN(RIGHT(TEXT(D19,"yy"),2))&lt;1,"",INDEX('مسحوبات العملاء(2)'!F$5:F$330,MATCH($B19,'مسحوبات العملاء(2)'!$C$5:$C$330,0)))</f>
        <v>224</v>
      </c>
      <c r="F19" s="7">
        <f>IF(LEN(RIGHT(TEXT(E19,"yy"),2))&lt;1,"",INDEX('مسحوبات العملاء(2)'!G$5:G$330,MATCH($B19,'مسحوبات العملاء(2)'!$C$5:$C$330,0)))</f>
        <v>3</v>
      </c>
      <c r="G19" s="7">
        <f ca="1">IF(LEN(RIGHT(TEXT(F19,"yy"),2))&lt;1,"",INDEX('مسحوبات العملاء(2)'!H$5:H$330,MATCH($B19,'مسحوبات العملاء(2)'!$C$5:$C$330,0)))</f>
        <v>131</v>
      </c>
      <c r="H19" s="7">
        <f ca="1">IF(LEN(RIGHT(TEXT(G19,"yy"),2))&lt;1,"",INDEX('مسحوبات العملاء(2)'!I$5:I$330,MATCH($B19,'مسحوبات العملاء(2)'!$C$5:$C$330,0)))</f>
        <v>120</v>
      </c>
      <c r="I19" s="7">
        <f ca="1">IF(LEN(RIGHT(TEXT(H19,"yy"),2))&lt;1,"",INDEX('مسحوبات العملاء(2)'!J$5:J$330,MATCH($B19,'مسحوبات العملاء(2)'!$C$5:$C$330,0)))</f>
        <v>251</v>
      </c>
      <c r="J19" s="4"/>
      <c r="K19" s="10"/>
    </row>
    <row r="20" spans="2:11">
      <c r="B20" s="11">
        <f>'مسحوبات العملاء(2)'!C13</f>
        <v>41642.008999999998</v>
      </c>
      <c r="C20" s="8">
        <f t="array" ref="C20">IF(ROWS($C$12:C20)&gt;$H$2,"",INDEX('مسحوبات العملاء(2)'!$D$5:$D$300,SMALL(IF('مسحوبات العملاء(2)'!$D$5:$D$330&gt;='كشف حساب'!$F$5,IF('مسحوبات العملاء(2)'!$D$5:$D$330&lt;='كشف حساب'!$F$6+1,ROW($C$12:$C$330)-ROW($C$12)+1),""),ROWS($C$12:C20))))</f>
        <v>41726</v>
      </c>
      <c r="D20" s="7" t="str">
        <f>IF(LEN(RIGHT(TEXT(C20,"yy"),2))&lt;1,"",INDEX('مسحوبات العملاء(2)'!E$5:E$330,MATCH($B20,'مسحوبات العملاء(2)'!$C$5:$C$330,0)))</f>
        <v>عميل 298</v>
      </c>
      <c r="E20" s="7">
        <f>IF(LEN(RIGHT(TEXT(D20,"yy"),2))&lt;1,"",INDEX('مسحوبات العملاء(2)'!F$5:F$330,MATCH($B20,'مسحوبات العملاء(2)'!$C$5:$C$330,0)))</f>
        <v>297</v>
      </c>
      <c r="F20" s="7">
        <f>IF(LEN(RIGHT(TEXT(E20,"yy"),2))&lt;1,"",INDEX('مسحوبات العملاء(2)'!G$5:G$330,MATCH($B20,'مسحوبات العملاء(2)'!$C$5:$C$330,0)))</f>
        <v>2</v>
      </c>
      <c r="G20" s="7">
        <f ca="1">IF(LEN(RIGHT(TEXT(F20,"yy"),2))&lt;1,"",INDEX('مسحوبات العملاء(2)'!H$5:H$330,MATCH($B20,'مسحوبات العملاء(2)'!$C$5:$C$330,0)))</f>
        <v>141</v>
      </c>
      <c r="H20" s="7">
        <f ca="1">IF(LEN(RIGHT(TEXT(G20,"yy"),2))&lt;1,"",INDEX('مسحوبات العملاء(2)'!I$5:I$330,MATCH($B20,'مسحوبات العملاء(2)'!$C$5:$C$330,0)))</f>
        <v>60</v>
      </c>
      <c r="I20" s="7">
        <f ca="1">IF(LEN(RIGHT(TEXT(H20,"yy"),2))&lt;1,"",INDEX('مسحوبات العملاء(2)'!J$5:J$330,MATCH($B20,'مسحوبات العملاء(2)'!$C$5:$C$330,0)))</f>
        <v>201</v>
      </c>
      <c r="J20" s="4"/>
      <c r="K20" s="10"/>
    </row>
    <row r="21" spans="2:11">
      <c r="B21" s="11">
        <f>'مسحوبات العملاء(2)'!C14</f>
        <v>41643.01</v>
      </c>
      <c r="C21" s="8">
        <f t="array" ref="C21">IF(ROWS($C$12:C21)&gt;$H$2,"",INDEX('مسحوبات العملاء(2)'!$D$5:$D$300,SMALL(IF('مسحوبات العملاء(2)'!$D$5:$D$330&gt;='كشف حساب'!$F$5,IF('مسحوبات العملاء(2)'!$D$5:$D$330&lt;='كشف حساب'!$F$6+1,ROW($C$12:$C$330)-ROW($C$12)+1),""),ROWS($C$12:C21))))</f>
        <v>41728</v>
      </c>
      <c r="D21" s="7" t="str">
        <f>IF(LEN(RIGHT(TEXT(C21,"yy"),2))&lt;1,"",INDEX('مسحوبات العملاء(2)'!E$5:E$330,MATCH($B21,'مسحوبات العملاء(2)'!$C$5:$C$330,0)))</f>
        <v>عميل 71</v>
      </c>
      <c r="E21" s="7">
        <f>IF(LEN(RIGHT(TEXT(D21,"yy"),2))&lt;1,"",INDEX('مسحوبات العملاء(2)'!F$5:F$330,MATCH($B21,'مسحوبات العملاء(2)'!$C$5:$C$330,0)))</f>
        <v>326</v>
      </c>
      <c r="F21" s="7">
        <f>IF(LEN(RIGHT(TEXT(E21,"yy"),2))&lt;1,"",INDEX('مسحوبات العملاء(2)'!G$5:G$330,MATCH($B21,'مسحوبات العملاء(2)'!$C$5:$C$330,0)))</f>
        <v>12</v>
      </c>
      <c r="G21" s="7">
        <f ca="1">IF(LEN(RIGHT(TEXT(F21,"yy"),2))&lt;1,"",INDEX('مسحوبات العملاء(2)'!H$5:H$330,MATCH($B21,'مسحوبات العملاء(2)'!$C$5:$C$330,0)))</f>
        <v>205</v>
      </c>
      <c r="H21" s="7">
        <f ca="1">IF(LEN(RIGHT(TEXT(G21,"yy"),2))&lt;1,"",INDEX('مسحوبات العملاء(2)'!I$5:I$330,MATCH($B21,'مسحوبات العملاء(2)'!$C$5:$C$330,0)))</f>
        <v>360</v>
      </c>
      <c r="I21" s="7">
        <f ca="1">IF(LEN(RIGHT(TEXT(H21,"yy"),2))&lt;1,"",INDEX('مسحوبات العملاء(2)'!J$5:J$330,MATCH($B21,'مسحوبات العملاء(2)'!$C$5:$C$330,0)))</f>
        <v>565</v>
      </c>
      <c r="J21" s="4"/>
      <c r="K21" s="10"/>
    </row>
    <row r="22" spans="2:11">
      <c r="B22" s="11">
        <f>'مسحوبات العملاء(2)'!C15</f>
        <v>41645.010999999999</v>
      </c>
      <c r="C22" s="8">
        <f t="array" ref="C22">IF(ROWS($C$12:C22)&gt;$H$2,"",INDEX('مسحوبات العملاء(2)'!$D$5:$D$300,SMALL(IF('مسحوبات العملاء(2)'!$D$5:$D$330&gt;='كشف حساب'!$F$5,IF('مسحوبات العملاء(2)'!$D$5:$D$330&lt;='كشف حساب'!$F$6+1,ROW($C$12:$C$330)-ROW($C$12)+1),""),ROWS($C$12:C22))))</f>
        <v>41728</v>
      </c>
      <c r="D22" s="7" t="str">
        <f>IF(LEN(RIGHT(TEXT(C22,"yy"),2))&lt;1,"",INDEX('مسحوبات العملاء(2)'!E$5:E$330,MATCH($B22,'مسحوبات العملاء(2)'!$C$5:$C$330,0)))</f>
        <v>عميل 53</v>
      </c>
      <c r="E22" s="7">
        <f>IF(LEN(RIGHT(TEXT(D22,"yy"),2))&lt;1,"",INDEX('مسحوبات العملاء(2)'!F$5:F$330,MATCH($B22,'مسحوبات العملاء(2)'!$C$5:$C$330,0)))</f>
        <v>231</v>
      </c>
      <c r="F22" s="7">
        <f>IF(LEN(RIGHT(TEXT(E22,"yy"),2))&lt;1,"",INDEX('مسحوبات العملاء(2)'!G$5:G$330,MATCH($B22,'مسحوبات العملاء(2)'!$C$5:$C$330,0)))</f>
        <v>17</v>
      </c>
      <c r="G22" s="7">
        <f ca="1">IF(LEN(RIGHT(TEXT(F22,"yy"),2))&lt;1,"",INDEX('مسحوبات العملاء(2)'!H$5:H$330,MATCH($B22,'مسحوبات العملاء(2)'!$C$5:$C$330,0)))</f>
        <v>161</v>
      </c>
      <c r="H22" s="7">
        <f ca="1">IF(LEN(RIGHT(TEXT(G22,"yy"),2))&lt;1,"",INDEX('مسحوبات العملاء(2)'!I$5:I$330,MATCH($B22,'مسحوبات العملاء(2)'!$C$5:$C$330,0)))</f>
        <v>680</v>
      </c>
      <c r="I22" s="7">
        <f ca="1">IF(LEN(RIGHT(TEXT(H22,"yy"),2))&lt;1,"",INDEX('مسحوبات العملاء(2)'!J$5:J$330,MATCH($B22,'مسحوبات العملاء(2)'!$C$5:$C$330,0)))</f>
        <v>841</v>
      </c>
      <c r="J22" s="4"/>
      <c r="K22" s="10"/>
    </row>
    <row r="23" spans="2:11">
      <c r="B23" s="11">
        <f>'مسحوبات العملاء(2)'!C16</f>
        <v>41645.012000000002</v>
      </c>
      <c r="C23" s="8">
        <f t="array" ref="C23">IF(ROWS($C$12:C23)&gt;$H$2,"",INDEX('مسحوبات العملاء(2)'!$D$5:$D$300,SMALL(IF('مسحوبات العملاء(2)'!$D$5:$D$330&gt;='كشف حساب'!$F$5,IF('مسحوبات العملاء(2)'!$D$5:$D$330&lt;='كشف حساب'!$F$6+1,ROW($C$12:$C$330)-ROW($C$12)+1),""),ROWS($C$12:C23))))</f>
        <v>41729</v>
      </c>
      <c r="D23" s="7" t="str">
        <f>IF(LEN(RIGHT(TEXT(C23,"yy"),2))&lt;1,"",INDEX('مسحوبات العملاء(2)'!E$5:E$330,MATCH($B23,'مسحوبات العملاء(2)'!$C$5:$C$330,0)))</f>
        <v>عميل 186</v>
      </c>
      <c r="E23" s="7">
        <f>IF(LEN(RIGHT(TEXT(D23,"yy"),2))&lt;1,"",INDEX('مسحوبات العملاء(2)'!F$5:F$330,MATCH($B23,'مسحوبات العملاء(2)'!$C$5:$C$330,0)))</f>
        <v>194</v>
      </c>
      <c r="F23" s="7">
        <f>IF(LEN(RIGHT(TEXT(E23,"yy"),2))&lt;1,"",INDEX('مسحوبات العملاء(2)'!G$5:G$330,MATCH($B23,'مسحوبات العملاء(2)'!$C$5:$C$330,0)))</f>
        <v>7</v>
      </c>
      <c r="G23" s="7">
        <f ca="1">IF(LEN(RIGHT(TEXT(F23,"yy"),2))&lt;1,"",INDEX('مسحوبات العملاء(2)'!H$5:H$330,MATCH($B23,'مسحوبات العملاء(2)'!$C$5:$C$330,0)))</f>
        <v>221</v>
      </c>
      <c r="H23" s="7">
        <f ca="1">IF(LEN(RIGHT(TEXT(G23,"yy"),2))&lt;1,"",INDEX('مسحوبات العملاء(2)'!I$5:I$330,MATCH($B23,'مسحوبات العملاء(2)'!$C$5:$C$330,0)))</f>
        <v>140</v>
      </c>
      <c r="I23" s="7">
        <f ca="1">IF(LEN(RIGHT(TEXT(H23,"yy"),2))&lt;1,"",INDEX('مسحوبات العملاء(2)'!J$5:J$330,MATCH($B23,'مسحوبات العملاء(2)'!$C$5:$C$330,0)))</f>
        <v>361</v>
      </c>
      <c r="J23" s="4"/>
      <c r="K23" s="10"/>
    </row>
    <row r="24" spans="2:11">
      <c r="B24" s="11">
        <f>'مسحوبات العملاء(2)'!C17</f>
        <v>41646.012999999999</v>
      </c>
      <c r="C24" s="8">
        <f t="array" ref="C24">IF(ROWS($C$12:C24)&gt;$H$2,"",INDEX('مسحوبات العملاء(2)'!$D$5:$D$300,SMALL(IF('مسحوبات العملاء(2)'!$D$5:$D$330&gt;='كشف حساب'!$F$5,IF('مسحوبات العملاء(2)'!$D$5:$D$330&lt;='كشف حساب'!$F$6+1,ROW($C$12:$C$330)-ROW($C$12)+1),""),ROWS($C$12:C24))))</f>
        <v>41731</v>
      </c>
      <c r="D24" s="7" t="str">
        <f>IF(LEN(RIGHT(TEXT(C24,"yy"),2))&lt;1,"",INDEX('مسحوبات العملاء(2)'!E$5:E$330,MATCH($B24,'مسحوبات العملاء(2)'!$C$5:$C$330,0)))</f>
        <v>عميل 100</v>
      </c>
      <c r="E24" s="7">
        <f>IF(LEN(RIGHT(TEXT(D24,"yy"),2))&lt;1,"",INDEX('مسحوبات العملاء(2)'!F$5:F$330,MATCH($B24,'مسحوبات العملاء(2)'!$C$5:$C$330,0)))</f>
        <v>399</v>
      </c>
      <c r="F24" s="7">
        <f>IF(LEN(RIGHT(TEXT(E24,"yy"),2))&lt;1,"",INDEX('مسحوبات العملاء(2)'!G$5:G$330,MATCH($B24,'مسحوبات العملاء(2)'!$C$5:$C$330,0)))</f>
        <v>8</v>
      </c>
      <c r="G24" s="7">
        <f ca="1">IF(LEN(RIGHT(TEXT(F24,"yy"),2))&lt;1,"",INDEX('مسحوبات العملاء(2)'!H$5:H$330,MATCH($B24,'مسحوبات العملاء(2)'!$C$5:$C$330,0)))</f>
        <v>184</v>
      </c>
      <c r="H24" s="7">
        <f ca="1">IF(LEN(RIGHT(TEXT(G24,"yy"),2))&lt;1,"",INDEX('مسحوبات العملاء(2)'!I$5:I$330,MATCH($B24,'مسحوبات العملاء(2)'!$C$5:$C$330,0)))</f>
        <v>160</v>
      </c>
      <c r="I24" s="7">
        <f ca="1">IF(LEN(RIGHT(TEXT(H24,"yy"),2))&lt;1,"",INDEX('مسحوبات العملاء(2)'!J$5:J$330,MATCH($B24,'مسحوبات العملاء(2)'!$C$5:$C$330,0)))</f>
        <v>344</v>
      </c>
      <c r="J24" s="4"/>
      <c r="K24" s="10"/>
    </row>
    <row r="25" spans="2:11">
      <c r="B25" s="11">
        <f>'مسحوبات العملاء(2)'!C18</f>
        <v>41647.014000000003</v>
      </c>
      <c r="C25" s="8">
        <f t="array" ref="C25">IF(ROWS($C$12:C25)&gt;$H$2,"",INDEX('مسحوبات العملاء(2)'!$D$5:$D$300,SMALL(IF('مسحوبات العملاء(2)'!$D$5:$D$330&gt;='كشف حساب'!$F$5,IF('مسحوبات العملاء(2)'!$D$5:$D$330&lt;='كشف حساب'!$F$6+1,ROW($C$12:$C$330)-ROW($C$12)+1),""),ROWS($C$12:C25))))</f>
        <v>41731</v>
      </c>
      <c r="D25" s="7" t="str">
        <f>IF(LEN(RIGHT(TEXT(C25,"yy"),2))&lt;1,"",INDEX('مسحوبات العملاء(2)'!E$5:E$330,MATCH($B25,'مسحوبات العملاء(2)'!$C$5:$C$330,0)))</f>
        <v>عميل 283</v>
      </c>
      <c r="E25" s="7">
        <f>IF(LEN(RIGHT(TEXT(D25,"yy"),2))&lt;1,"",INDEX('مسحوبات العملاء(2)'!F$5:F$330,MATCH($B25,'مسحوبات العملاء(2)'!$C$5:$C$330,0)))</f>
        <v>240</v>
      </c>
      <c r="F25" s="7">
        <f>IF(LEN(RIGHT(TEXT(E25,"yy"),2))&lt;1,"",INDEX('مسحوبات العملاء(2)'!G$5:G$330,MATCH($B25,'مسحوبات العملاء(2)'!$C$5:$C$330,0)))</f>
        <v>12</v>
      </c>
      <c r="G25" s="7">
        <f ca="1">IF(LEN(RIGHT(TEXT(F25,"yy"),2))&lt;1,"",INDEX('مسحوبات العملاء(2)'!H$5:H$330,MATCH($B25,'مسحوبات العملاء(2)'!$C$5:$C$330,0)))</f>
        <v>144</v>
      </c>
      <c r="H25" s="7">
        <f ca="1">IF(LEN(RIGHT(TEXT(G25,"yy"),2))&lt;1,"",INDEX('مسحوبات العملاء(2)'!I$5:I$330,MATCH($B25,'مسحوبات العملاء(2)'!$C$5:$C$330,0)))</f>
        <v>240</v>
      </c>
      <c r="I25" s="7">
        <f ca="1">IF(LEN(RIGHT(TEXT(H25,"yy"),2))&lt;1,"",INDEX('مسحوبات العملاء(2)'!J$5:J$330,MATCH($B25,'مسحوبات العملاء(2)'!$C$5:$C$330,0)))</f>
        <v>384</v>
      </c>
      <c r="J25" s="4"/>
      <c r="K25" s="10"/>
    </row>
    <row r="26" spans="2:11">
      <c r="B26" s="11">
        <f>'مسحوبات العملاء(2)'!C19</f>
        <v>41649.014999999999</v>
      </c>
      <c r="C26" s="8">
        <f t="array" ref="C26">IF(ROWS($C$12:C26)&gt;$H$2,"",INDEX('مسحوبات العملاء(2)'!$D$5:$D$300,SMALL(IF('مسحوبات العملاء(2)'!$D$5:$D$330&gt;='كشف حساب'!$F$5,IF('مسحوبات العملاء(2)'!$D$5:$D$330&lt;='كشف حساب'!$F$6+1,ROW($C$12:$C$330)-ROW($C$12)+1),""),ROWS($C$12:C26))))</f>
        <v>41736</v>
      </c>
      <c r="D26" s="7" t="str">
        <f>IF(LEN(RIGHT(TEXT(C26,"yy"),2))&lt;1,"",INDEX('مسحوبات العملاء(2)'!E$5:E$330,MATCH($B26,'مسحوبات العملاء(2)'!$C$5:$C$330,0)))</f>
        <v>عميل 145</v>
      </c>
      <c r="E26" s="7">
        <f>IF(LEN(RIGHT(TEXT(D26,"yy"),2))&lt;1,"",INDEX('مسحوبات العملاء(2)'!F$5:F$330,MATCH($B26,'مسحوبات العملاء(2)'!$C$5:$C$330,0)))</f>
        <v>232</v>
      </c>
      <c r="F26" s="7">
        <f>IF(LEN(RIGHT(TEXT(E26,"yy"),2))&lt;1,"",INDEX('مسحوبات العملاء(2)'!G$5:G$330,MATCH($B26,'مسحوبات العملاء(2)'!$C$5:$C$330,0)))</f>
        <v>7</v>
      </c>
      <c r="G26" s="7">
        <f ca="1">IF(LEN(RIGHT(TEXT(F26,"yy"),2))&lt;1,"",INDEX('مسحوبات العملاء(2)'!H$5:H$330,MATCH($B26,'مسحوبات العملاء(2)'!$C$5:$C$330,0)))</f>
        <v>103</v>
      </c>
      <c r="H26" s="7">
        <f ca="1">IF(LEN(RIGHT(TEXT(G26,"yy"),2))&lt;1,"",INDEX('مسحوبات العملاء(2)'!I$5:I$330,MATCH($B26,'مسحوبات العملاء(2)'!$C$5:$C$330,0)))</f>
        <v>210</v>
      </c>
      <c r="I26" s="7">
        <f ca="1">IF(LEN(RIGHT(TEXT(H26,"yy"),2))&lt;1,"",INDEX('مسحوبات العملاء(2)'!J$5:J$330,MATCH($B26,'مسحوبات العملاء(2)'!$C$5:$C$330,0)))</f>
        <v>313</v>
      </c>
      <c r="J26" s="4"/>
      <c r="K26" s="10"/>
    </row>
    <row r="27" spans="2:11">
      <c r="B27" s="11">
        <f>'مسحوبات العملاء(2)'!C20</f>
        <v>41651.016000000003</v>
      </c>
      <c r="C27" s="8">
        <f t="array" ref="C27">IF(ROWS($C$12:C27)&gt;$H$2,"",INDEX('مسحوبات العملاء(2)'!$D$5:$D$300,SMALL(IF('مسحوبات العملاء(2)'!$D$5:$D$330&gt;='كشف حساب'!$F$5,IF('مسحوبات العملاء(2)'!$D$5:$D$330&lt;='كشف حساب'!$F$6+1,ROW($C$12:$C$330)-ROW($C$12)+1),""),ROWS($C$12:C27))))</f>
        <v>41736</v>
      </c>
      <c r="D27" s="7" t="str">
        <f>IF(LEN(RIGHT(TEXT(C27,"yy"),2))&lt;1,"",INDEX('مسحوبات العملاء(2)'!E$5:E$330,MATCH($B27,'مسحوبات العملاء(2)'!$C$5:$C$330,0)))</f>
        <v>عميل 324</v>
      </c>
      <c r="E27" s="7">
        <f>IF(LEN(RIGHT(TEXT(D27,"yy"),2))&lt;1,"",INDEX('مسحوبات العملاء(2)'!F$5:F$330,MATCH($B27,'مسحوبات العملاء(2)'!$C$5:$C$330,0)))</f>
        <v>420</v>
      </c>
      <c r="F27" s="7">
        <f>IF(LEN(RIGHT(TEXT(E27,"yy"),2))&lt;1,"",INDEX('مسحوبات العملاء(2)'!G$5:G$330,MATCH($B27,'مسحوبات العملاء(2)'!$C$5:$C$330,0)))</f>
        <v>17</v>
      </c>
      <c r="G27" s="7">
        <f ca="1">IF(LEN(RIGHT(TEXT(F27,"yy"),2))&lt;1,"",INDEX('مسحوبات العملاء(2)'!H$5:H$330,MATCH($B27,'مسحوبات العملاء(2)'!$C$5:$C$330,0)))</f>
        <v>198</v>
      </c>
      <c r="H27" s="7">
        <f ca="1">IF(LEN(RIGHT(TEXT(G27,"yy"),2))&lt;1,"",INDEX('مسحوبات العملاء(2)'!I$5:I$330,MATCH($B27,'مسحوبات العملاء(2)'!$C$5:$C$330,0)))</f>
        <v>170</v>
      </c>
      <c r="I27" s="7">
        <f ca="1">IF(LEN(RIGHT(TEXT(H27,"yy"),2))&lt;1,"",INDEX('مسحوبات العملاء(2)'!J$5:J$330,MATCH($B27,'مسحوبات العملاء(2)'!$C$5:$C$330,0)))</f>
        <v>368</v>
      </c>
      <c r="J27" s="4"/>
      <c r="K27" s="10"/>
    </row>
    <row r="28" spans="2:11">
      <c r="B28" s="11">
        <f>'مسحوبات العملاء(2)'!C21</f>
        <v>41654.017</v>
      </c>
      <c r="C28" s="8">
        <f t="array" ref="C28">IF(ROWS($C$12:C28)&gt;$H$2,"",INDEX('مسحوبات العملاء(2)'!$D$5:$D$300,SMALL(IF('مسحوبات العملاء(2)'!$D$5:$D$330&gt;='كشف حساب'!$F$5,IF('مسحوبات العملاء(2)'!$D$5:$D$330&lt;='كشف حساب'!$F$6+1,ROW($C$12:$C$330)-ROW($C$12)+1),""),ROWS($C$12:C28))))</f>
        <v>41739</v>
      </c>
      <c r="D28" s="7" t="str">
        <f>IF(LEN(RIGHT(TEXT(C28,"yy"),2))&lt;1,"",INDEX('مسحوبات العملاء(2)'!E$5:E$330,MATCH($B28,'مسحوبات العملاء(2)'!$C$5:$C$330,0)))</f>
        <v>عميل 276</v>
      </c>
      <c r="E28" s="7">
        <f>IF(LEN(RIGHT(TEXT(D28,"yy"),2))&lt;1,"",INDEX('مسحوبات العملاء(2)'!F$5:F$330,MATCH($B28,'مسحوبات العملاء(2)'!$C$5:$C$330,0)))</f>
        <v>74</v>
      </c>
      <c r="F28" s="7">
        <f>IF(LEN(RIGHT(TEXT(E28,"yy"),2))&lt;1,"",INDEX('مسحوبات العملاء(2)'!G$5:G$330,MATCH($B28,'مسحوبات العملاء(2)'!$C$5:$C$330,0)))</f>
        <v>1</v>
      </c>
      <c r="G28" s="7">
        <f ca="1">IF(LEN(RIGHT(TEXT(F28,"yy"),2))&lt;1,"",INDEX('مسحوبات العملاء(2)'!H$5:H$330,MATCH($B28,'مسحوبات العملاء(2)'!$C$5:$C$330,0)))</f>
        <v>191</v>
      </c>
      <c r="H28" s="7">
        <f ca="1">IF(LEN(RIGHT(TEXT(G28,"yy"),2))&lt;1,"",INDEX('مسحوبات العملاء(2)'!I$5:I$330,MATCH($B28,'مسحوبات العملاء(2)'!$C$5:$C$330,0)))</f>
        <v>10</v>
      </c>
      <c r="I28" s="7">
        <f ca="1">IF(LEN(RIGHT(TEXT(H28,"yy"),2))&lt;1,"",INDEX('مسحوبات العملاء(2)'!J$5:J$330,MATCH($B28,'مسحوبات العملاء(2)'!$C$5:$C$330,0)))</f>
        <v>201</v>
      </c>
      <c r="J28" s="4"/>
      <c r="K28" s="10"/>
    </row>
    <row r="29" spans="2:11">
      <c r="B29" s="11">
        <f>'مسحوبات العملاء(2)'!C22</f>
        <v>41655.017999999996</v>
      </c>
      <c r="C29" s="8">
        <f t="array" ref="C29">IF(ROWS($C$12:C29)&gt;$H$2,"",INDEX('مسحوبات العملاء(2)'!$D$5:$D$300,SMALL(IF('مسحوبات العملاء(2)'!$D$5:$D$330&gt;='كشف حساب'!$F$5,IF('مسحوبات العملاء(2)'!$D$5:$D$330&lt;='كشف حساب'!$F$6+1,ROW($C$12:$C$330)-ROW($C$12)+1),""),ROWS($C$12:C29))))</f>
        <v>41739</v>
      </c>
      <c r="D29" s="7" t="str">
        <f>IF(LEN(RIGHT(TEXT(C29,"yy"),2))&lt;1,"",INDEX('مسحوبات العملاء(2)'!E$5:E$330,MATCH($B29,'مسحوبات العملاء(2)'!$C$5:$C$330,0)))</f>
        <v>عميل 20</v>
      </c>
      <c r="E29" s="7">
        <f>IF(LEN(RIGHT(TEXT(D29,"yy"),2))&lt;1,"",INDEX('مسحوبات العملاء(2)'!F$5:F$330,MATCH($B29,'مسحوبات العملاء(2)'!$C$5:$C$330,0)))</f>
        <v>283</v>
      </c>
      <c r="F29" s="7">
        <f>IF(LEN(RIGHT(TEXT(E29,"yy"),2))&lt;1,"",INDEX('مسحوبات العملاء(2)'!G$5:G$330,MATCH($B29,'مسحوبات العملاء(2)'!$C$5:$C$330,0)))</f>
        <v>12</v>
      </c>
      <c r="G29" s="7">
        <f ca="1">IF(LEN(RIGHT(TEXT(F29,"yy"),2))&lt;1,"",INDEX('مسحوبات العملاء(2)'!H$5:H$330,MATCH($B29,'مسحوبات العملاء(2)'!$C$5:$C$330,0)))</f>
        <v>241</v>
      </c>
      <c r="H29" s="7">
        <f ca="1">IF(LEN(RIGHT(TEXT(G29,"yy"),2))&lt;1,"",INDEX('مسحوبات العملاء(2)'!I$5:I$330,MATCH($B29,'مسحوبات العملاء(2)'!$C$5:$C$330,0)))</f>
        <v>120</v>
      </c>
      <c r="I29" s="7">
        <f ca="1">IF(LEN(RIGHT(TEXT(H29,"yy"),2))&lt;1,"",INDEX('مسحوبات العملاء(2)'!J$5:J$330,MATCH($B29,'مسحوبات العملاء(2)'!$C$5:$C$330,0)))</f>
        <v>361</v>
      </c>
      <c r="J29" s="4"/>
      <c r="K29" s="10"/>
    </row>
    <row r="30" spans="2:11">
      <c r="B30" s="11">
        <f>'مسحوبات العملاء(2)'!C23</f>
        <v>41655.019</v>
      </c>
      <c r="C30" s="8">
        <f t="array" ref="C30">IF(ROWS($C$12:C30)&gt;$H$2,"",INDEX('مسحوبات العملاء(2)'!$D$5:$D$300,SMALL(IF('مسحوبات العملاء(2)'!$D$5:$D$330&gt;='كشف حساب'!$F$5,IF('مسحوبات العملاء(2)'!$D$5:$D$330&lt;='كشف حساب'!$F$6+1,ROW($C$12:$C$330)-ROW($C$12)+1),""),ROWS($C$12:C30))))</f>
        <v>41739</v>
      </c>
      <c r="D30" s="7" t="str">
        <f>IF(LEN(RIGHT(TEXT(C30,"yy"),2))&lt;1,"",INDEX('مسحوبات العملاء(2)'!E$5:E$330,MATCH($B30,'مسحوبات العملاء(2)'!$C$5:$C$330,0)))</f>
        <v>عميل 74</v>
      </c>
      <c r="E30" s="7">
        <f>IF(LEN(RIGHT(TEXT(D30,"yy"),2))&lt;1,"",INDEX('مسحوبات العملاء(2)'!F$5:F$330,MATCH($B30,'مسحوبات العملاء(2)'!$C$5:$C$330,0)))</f>
        <v>173</v>
      </c>
      <c r="F30" s="7">
        <f>IF(LEN(RIGHT(TEXT(E30,"yy"),2))&lt;1,"",INDEX('مسحوبات العملاء(2)'!G$5:G$330,MATCH($B30,'مسحوبات العملاء(2)'!$C$5:$C$330,0)))</f>
        <v>1</v>
      </c>
      <c r="G30" s="7">
        <f ca="1">IF(LEN(RIGHT(TEXT(F30,"yy"),2))&lt;1,"",INDEX('مسحوبات العملاء(2)'!H$5:H$330,MATCH($B30,'مسحوبات العملاء(2)'!$C$5:$C$330,0)))</f>
        <v>237</v>
      </c>
      <c r="H30" s="7">
        <f ca="1">IF(LEN(RIGHT(TEXT(G30,"yy"),2))&lt;1,"",INDEX('مسحوبات العملاء(2)'!I$5:I$330,MATCH($B30,'مسحوبات العملاء(2)'!$C$5:$C$330,0)))</f>
        <v>40</v>
      </c>
      <c r="I30" s="7">
        <f ca="1">IF(LEN(RIGHT(TEXT(H30,"yy"),2))&lt;1,"",INDEX('مسحوبات العملاء(2)'!J$5:J$330,MATCH($B30,'مسحوبات العملاء(2)'!$C$5:$C$330,0)))</f>
        <v>277</v>
      </c>
      <c r="J30" s="4"/>
      <c r="K30" s="10"/>
    </row>
    <row r="31" spans="2:11">
      <c r="B31" s="11">
        <f>'مسحوبات العملاء(2)'!C24</f>
        <v>41655.019999999997</v>
      </c>
      <c r="C31" s="8">
        <f t="array" ref="C31">IF(ROWS($C$12:C31)&gt;$H$2,"",INDEX('مسحوبات العملاء(2)'!$D$5:$D$300,SMALL(IF('مسحوبات العملاء(2)'!$D$5:$D$330&gt;='كشف حساب'!$F$5,IF('مسحوبات العملاء(2)'!$D$5:$D$330&lt;='كشف حساب'!$F$6+1,ROW($C$12:$C$330)-ROW($C$12)+1),""),ROWS($C$12:C31))))</f>
        <v>41741</v>
      </c>
      <c r="D31" s="7" t="str">
        <f>IF(LEN(RIGHT(TEXT(C31,"yy"),2))&lt;1,"",INDEX('مسحوبات العملاء(2)'!E$5:E$330,MATCH($B31,'مسحوبات العملاء(2)'!$C$5:$C$330,0)))</f>
        <v>عميل 125</v>
      </c>
      <c r="E31" s="7">
        <f>IF(LEN(RIGHT(TEXT(D31,"yy"),2))&lt;1,"",INDEX('مسحوبات العملاء(2)'!F$5:F$330,MATCH($B31,'مسحوبات العملاء(2)'!$C$5:$C$330,0)))</f>
        <v>461</v>
      </c>
      <c r="F31" s="7">
        <f>IF(LEN(RIGHT(TEXT(E31,"yy"),2))&lt;1,"",INDEX('مسحوبات العملاء(2)'!G$5:G$330,MATCH($B31,'مسحوبات العملاء(2)'!$C$5:$C$330,0)))</f>
        <v>13</v>
      </c>
      <c r="G31" s="7">
        <f ca="1">IF(LEN(RIGHT(TEXT(F31,"yy"),2))&lt;1,"",INDEX('مسحوبات العملاء(2)'!H$5:H$330,MATCH($B31,'مسحوبات العملاء(2)'!$C$5:$C$330,0)))</f>
        <v>100</v>
      </c>
      <c r="H31" s="7">
        <f ca="1">IF(LEN(RIGHT(TEXT(G31,"yy"),2))&lt;1,"",INDEX('مسحوبات العملاء(2)'!I$5:I$330,MATCH($B31,'مسحوبات العملاء(2)'!$C$5:$C$330,0)))</f>
        <v>260</v>
      </c>
      <c r="I31" s="7">
        <f ca="1">IF(LEN(RIGHT(TEXT(H31,"yy"),2))&lt;1,"",INDEX('مسحوبات العملاء(2)'!J$5:J$330,MATCH($B31,'مسحوبات العملاء(2)'!$C$5:$C$330,0)))</f>
        <v>360</v>
      </c>
      <c r="J31" s="4"/>
      <c r="K31" s="10"/>
    </row>
    <row r="32" spans="2:11">
      <c r="B32" s="11">
        <f>'مسحوبات العملاء(2)'!C25</f>
        <v>41655.021000000001</v>
      </c>
      <c r="C32" s="8">
        <f t="array" ref="C32">IF(ROWS($C$12:C32)&gt;$H$2,"",INDEX('مسحوبات العملاء(2)'!$D$5:$D$300,SMALL(IF('مسحوبات العملاء(2)'!$D$5:$D$330&gt;='كشف حساب'!$F$5,IF('مسحوبات العملاء(2)'!$D$5:$D$330&lt;='كشف حساب'!$F$6+1,ROW($C$12:$C$330)-ROW($C$12)+1),""),ROWS($C$12:C32))))</f>
        <v>41741</v>
      </c>
      <c r="D32" s="7" t="str">
        <f>IF(LEN(RIGHT(TEXT(C32,"yy"),2))&lt;1,"",INDEX('مسحوبات العملاء(2)'!E$5:E$330,MATCH($B32,'مسحوبات العملاء(2)'!$C$5:$C$330,0)))</f>
        <v>عميل 157</v>
      </c>
      <c r="E32" s="7">
        <f>IF(LEN(RIGHT(TEXT(D32,"yy"),2))&lt;1,"",INDEX('مسحوبات العملاء(2)'!F$5:F$330,MATCH($B32,'مسحوبات العملاء(2)'!$C$5:$C$330,0)))</f>
        <v>135</v>
      </c>
      <c r="F32" s="7">
        <f>IF(LEN(RIGHT(TEXT(E32,"yy"),2))&lt;1,"",INDEX('مسحوبات العملاء(2)'!G$5:G$330,MATCH($B32,'مسحوبات العملاء(2)'!$C$5:$C$330,0)))</f>
        <v>11</v>
      </c>
      <c r="G32" s="7">
        <f ca="1">IF(LEN(RIGHT(TEXT(F32,"yy"),2))&lt;1,"",INDEX('مسحوبات العملاء(2)'!H$5:H$330,MATCH($B32,'مسحوبات العملاء(2)'!$C$5:$C$330,0)))</f>
        <v>140</v>
      </c>
      <c r="H32" s="7">
        <f ca="1">IF(LEN(RIGHT(TEXT(G32,"yy"),2))&lt;1,"",INDEX('مسحوبات العملاء(2)'!I$5:I$330,MATCH($B32,'مسحوبات العملاء(2)'!$C$5:$C$330,0)))</f>
        <v>440</v>
      </c>
      <c r="I32" s="7">
        <f ca="1">IF(LEN(RIGHT(TEXT(H32,"yy"),2))&lt;1,"",INDEX('مسحوبات العملاء(2)'!J$5:J$330,MATCH($B32,'مسحوبات العملاء(2)'!$C$5:$C$330,0)))</f>
        <v>580</v>
      </c>
      <c r="J32" s="4"/>
      <c r="K32" s="10"/>
    </row>
    <row r="33" spans="2:11">
      <c r="B33" s="11">
        <f>'مسحوبات العملاء(2)'!C26</f>
        <v>41657.021999999997</v>
      </c>
      <c r="C33" s="8">
        <f t="array" ref="C33">IF(ROWS($C$12:C33)&gt;$H$2,"",INDEX('مسحوبات العملاء(2)'!$D$5:$D$300,SMALL(IF('مسحوبات العملاء(2)'!$D$5:$D$330&gt;='كشف حساب'!$F$5,IF('مسحوبات العملاء(2)'!$D$5:$D$330&lt;='كشف حساب'!$F$6+1,ROW($C$12:$C$330)-ROW($C$12)+1),""),ROWS($C$12:C33))))</f>
        <v>41741</v>
      </c>
      <c r="D33" s="7" t="str">
        <f>IF(LEN(RIGHT(TEXT(C33,"yy"),2))&lt;1,"",INDEX('مسحوبات العملاء(2)'!E$5:E$330,MATCH($B33,'مسحوبات العملاء(2)'!$C$5:$C$330,0)))</f>
        <v>عميل 316</v>
      </c>
      <c r="E33" s="7">
        <f>IF(LEN(RIGHT(TEXT(D33,"yy"),2))&lt;1,"",INDEX('مسحوبات العملاء(2)'!F$5:F$330,MATCH($B33,'مسحوبات العملاء(2)'!$C$5:$C$330,0)))</f>
        <v>185</v>
      </c>
      <c r="F33" s="7">
        <f>IF(LEN(RIGHT(TEXT(E33,"yy"),2))&lt;1,"",INDEX('مسحوبات العملاء(2)'!G$5:G$330,MATCH($B33,'مسحوبات العملاء(2)'!$C$5:$C$330,0)))</f>
        <v>17</v>
      </c>
      <c r="G33" s="7">
        <f ca="1">IF(LEN(RIGHT(TEXT(F33,"yy"),2))&lt;1,"",INDEX('مسحوبات العملاء(2)'!H$5:H$330,MATCH($B33,'مسحوبات العملاء(2)'!$C$5:$C$330,0)))</f>
        <v>205</v>
      </c>
      <c r="H33" s="7">
        <f ca="1">IF(LEN(RIGHT(TEXT(G33,"yy"),2))&lt;1,"",INDEX('مسحوبات العملاء(2)'!I$5:I$330,MATCH($B33,'مسحوبات العملاء(2)'!$C$5:$C$330,0)))</f>
        <v>680</v>
      </c>
      <c r="I33" s="7">
        <f ca="1">IF(LEN(RIGHT(TEXT(H33,"yy"),2))&lt;1,"",INDEX('مسحوبات العملاء(2)'!J$5:J$330,MATCH($B33,'مسحوبات العملاء(2)'!$C$5:$C$330,0)))</f>
        <v>885</v>
      </c>
      <c r="J33" s="4"/>
      <c r="K33" s="10"/>
    </row>
    <row r="34" spans="2:11">
      <c r="B34" s="11">
        <f>'مسحوبات العملاء(2)'!C27</f>
        <v>41658.023000000001</v>
      </c>
      <c r="C34" s="8">
        <f t="array" ref="C34">IF(ROWS($C$12:C34)&gt;$H$2,"",INDEX('مسحوبات العملاء(2)'!$D$5:$D$300,SMALL(IF('مسحوبات العملاء(2)'!$D$5:$D$330&gt;='كشف حساب'!$F$5,IF('مسحوبات العملاء(2)'!$D$5:$D$330&lt;='كشف حساب'!$F$6+1,ROW($C$12:$C$330)-ROW($C$12)+1),""),ROWS($C$12:C34))))</f>
        <v>41742</v>
      </c>
      <c r="D34" s="7" t="str">
        <f>IF(LEN(RIGHT(TEXT(C34,"yy"),2))&lt;1,"",INDEX('مسحوبات العملاء(2)'!E$5:E$330,MATCH($B34,'مسحوبات العملاء(2)'!$C$5:$C$330,0)))</f>
        <v>عميل 8</v>
      </c>
      <c r="E34" s="7">
        <f>IF(LEN(RIGHT(TEXT(D34,"yy"),2))&lt;1,"",INDEX('مسحوبات العملاء(2)'!F$5:F$330,MATCH($B34,'مسحوبات العملاء(2)'!$C$5:$C$330,0)))</f>
        <v>98</v>
      </c>
      <c r="F34" s="7">
        <f>IF(LEN(RIGHT(TEXT(E34,"yy"),2))&lt;1,"",INDEX('مسحوبات العملاء(2)'!G$5:G$330,MATCH($B34,'مسحوبات العملاء(2)'!$C$5:$C$330,0)))</f>
        <v>4</v>
      </c>
      <c r="G34" s="7">
        <f ca="1">IF(LEN(RIGHT(TEXT(F34,"yy"),2))&lt;1,"",INDEX('مسحوبات العملاء(2)'!H$5:H$330,MATCH($B34,'مسحوبات العملاء(2)'!$C$5:$C$330,0)))</f>
        <v>179</v>
      </c>
      <c r="H34" s="7">
        <f ca="1">IF(LEN(RIGHT(TEXT(G34,"yy"),2))&lt;1,"",INDEX('مسحوبات العملاء(2)'!I$5:I$330,MATCH($B34,'مسحوبات العملاء(2)'!$C$5:$C$330,0)))</f>
        <v>80</v>
      </c>
      <c r="I34" s="7">
        <f ca="1">IF(LEN(RIGHT(TEXT(H34,"yy"),2))&lt;1,"",INDEX('مسحوبات العملاء(2)'!J$5:J$330,MATCH($B34,'مسحوبات العملاء(2)'!$C$5:$C$330,0)))</f>
        <v>259</v>
      </c>
      <c r="J34" s="4"/>
      <c r="K34" s="10"/>
    </row>
    <row r="35" spans="2:11">
      <c r="B35" s="11">
        <f>'مسحوبات العملاء(2)'!C28</f>
        <v>41658.023999999998</v>
      </c>
      <c r="C35" s="8">
        <f t="array" ref="C35">IF(ROWS($C$12:C35)&gt;$H$2,"",INDEX('مسحوبات العملاء(2)'!$D$5:$D$300,SMALL(IF('مسحوبات العملاء(2)'!$D$5:$D$330&gt;='كشف حساب'!$F$5,IF('مسحوبات العملاء(2)'!$D$5:$D$330&lt;='كشف حساب'!$F$6+1,ROW($C$12:$C$330)-ROW($C$12)+1),""),ROWS($C$12:C35))))</f>
        <v>41742</v>
      </c>
      <c r="D35" s="7" t="str">
        <f>IF(LEN(RIGHT(TEXT(C35,"yy"),2))&lt;1,"",INDEX('مسحوبات العملاء(2)'!E$5:E$330,MATCH($B35,'مسحوبات العملاء(2)'!$C$5:$C$330,0)))</f>
        <v>عميل 140</v>
      </c>
      <c r="E35" s="7">
        <f>IF(LEN(RIGHT(TEXT(D35,"yy"),2))&lt;1,"",INDEX('مسحوبات العملاء(2)'!F$5:F$330,MATCH($B35,'مسحوبات العملاء(2)'!$C$5:$C$330,0)))</f>
        <v>194</v>
      </c>
      <c r="F35" s="7">
        <f>IF(LEN(RIGHT(TEXT(E35,"yy"),2))&lt;1,"",INDEX('مسحوبات العملاء(2)'!G$5:G$330,MATCH($B35,'مسحوبات العملاء(2)'!$C$5:$C$330,0)))</f>
        <v>1</v>
      </c>
      <c r="G35" s="7">
        <f ca="1">IF(LEN(RIGHT(TEXT(F35,"yy"),2))&lt;1,"",INDEX('مسحوبات العملاء(2)'!H$5:H$330,MATCH($B35,'مسحوبات العملاء(2)'!$C$5:$C$330,0)))</f>
        <v>123</v>
      </c>
      <c r="H35" s="7">
        <f ca="1">IF(LEN(RIGHT(TEXT(G35,"yy"),2))&lt;1,"",INDEX('مسحوبات العملاء(2)'!I$5:I$330,MATCH($B35,'مسحوبات العملاء(2)'!$C$5:$C$330,0)))</f>
        <v>20</v>
      </c>
      <c r="I35" s="7">
        <f ca="1">IF(LEN(RIGHT(TEXT(H35,"yy"),2))&lt;1,"",INDEX('مسحوبات العملاء(2)'!J$5:J$330,MATCH($B35,'مسحوبات العملاء(2)'!$C$5:$C$330,0)))</f>
        <v>143</v>
      </c>
      <c r="J35" s="4"/>
      <c r="K35" s="10"/>
    </row>
    <row r="36" spans="2:11">
      <c r="B36" s="11">
        <f>'مسحوبات العملاء(2)'!C29</f>
        <v>41660.025000000001</v>
      </c>
      <c r="C36" s="8">
        <f t="array" ref="C36">IF(ROWS($C$12:C36)&gt;$H$2,"",INDEX('مسحوبات العملاء(2)'!$D$5:$D$300,SMALL(IF('مسحوبات العملاء(2)'!$D$5:$D$330&gt;='كشف حساب'!$F$5,IF('مسحوبات العملاء(2)'!$D$5:$D$330&lt;='كشف حساب'!$F$6+1,ROW($C$12:$C$330)-ROW($C$12)+1),""),ROWS($C$12:C36))))</f>
        <v>41744</v>
      </c>
      <c r="D36" s="7" t="str">
        <f>IF(LEN(RIGHT(TEXT(C36,"yy"),2))&lt;1,"",INDEX('مسحوبات العملاء(2)'!E$5:E$330,MATCH($B36,'مسحوبات العملاء(2)'!$C$5:$C$330,0)))</f>
        <v>عميل 111</v>
      </c>
      <c r="E36" s="7">
        <f>IF(LEN(RIGHT(TEXT(D36,"yy"),2))&lt;1,"",INDEX('مسحوبات العملاء(2)'!F$5:F$330,MATCH($B36,'مسحوبات العملاء(2)'!$C$5:$C$330,0)))</f>
        <v>190</v>
      </c>
      <c r="F36" s="7">
        <f>IF(LEN(RIGHT(TEXT(E36,"yy"),2))&lt;1,"",INDEX('مسحوبات العملاء(2)'!G$5:G$330,MATCH($B36,'مسحوبات العملاء(2)'!$C$5:$C$330,0)))</f>
        <v>7</v>
      </c>
      <c r="G36" s="7">
        <f ca="1">IF(LEN(RIGHT(TEXT(F36,"yy"),2))&lt;1,"",INDEX('مسحوبات العملاء(2)'!H$5:H$330,MATCH($B36,'مسحوبات العملاء(2)'!$C$5:$C$330,0)))</f>
        <v>132</v>
      </c>
      <c r="H36" s="7">
        <f ca="1">IF(LEN(RIGHT(TEXT(G36,"yy"),2))&lt;1,"",INDEX('مسحوبات العملاء(2)'!I$5:I$330,MATCH($B36,'مسحوبات العملاء(2)'!$C$5:$C$330,0)))</f>
        <v>280</v>
      </c>
      <c r="I36" s="7">
        <f ca="1">IF(LEN(RIGHT(TEXT(H36,"yy"),2))&lt;1,"",INDEX('مسحوبات العملاء(2)'!J$5:J$330,MATCH($B36,'مسحوبات العملاء(2)'!$C$5:$C$330,0)))</f>
        <v>412</v>
      </c>
      <c r="J36" s="4"/>
      <c r="K36" s="10"/>
    </row>
    <row r="37" spans="2:11">
      <c r="B37" s="11">
        <f>'مسحوبات العملاء(2)'!C30</f>
        <v>41660.025999999998</v>
      </c>
      <c r="C37" s="8">
        <f t="array" ref="C37">IF(ROWS($C$12:C37)&gt;$H$2,"",INDEX('مسحوبات العملاء(2)'!$D$5:$D$300,SMALL(IF('مسحوبات العملاء(2)'!$D$5:$D$330&gt;='كشف حساب'!$F$5,IF('مسحوبات العملاء(2)'!$D$5:$D$330&lt;='كشف حساب'!$F$6+1,ROW($C$12:$C$330)-ROW($C$12)+1),""),ROWS($C$12:C37))))</f>
        <v>41744</v>
      </c>
      <c r="D37" s="7" t="str">
        <f>IF(LEN(RIGHT(TEXT(C37,"yy"),2))&lt;1,"",INDEX('مسحوبات العملاء(2)'!E$5:E$330,MATCH($B37,'مسحوبات العملاء(2)'!$C$5:$C$330,0)))</f>
        <v>عميل 190</v>
      </c>
      <c r="E37" s="7">
        <f>IF(LEN(RIGHT(TEXT(D37,"yy"),2))&lt;1,"",INDEX('مسحوبات العملاء(2)'!F$5:F$330,MATCH($B37,'مسحوبات العملاء(2)'!$C$5:$C$330,0)))</f>
        <v>449</v>
      </c>
      <c r="F37" s="7">
        <f>IF(LEN(RIGHT(TEXT(E37,"yy"),2))&lt;1,"",INDEX('مسحوبات العملاء(2)'!G$5:G$330,MATCH($B37,'مسحوبات العملاء(2)'!$C$5:$C$330,0)))</f>
        <v>3</v>
      </c>
      <c r="G37" s="7">
        <f ca="1">IF(LEN(RIGHT(TEXT(F37,"yy"),2))&lt;1,"",INDEX('مسحوبات العملاء(2)'!H$5:H$330,MATCH($B37,'مسحوبات العملاء(2)'!$C$5:$C$330,0)))</f>
        <v>109</v>
      </c>
      <c r="H37" s="7">
        <f ca="1">IF(LEN(RIGHT(TEXT(G37,"yy"),2))&lt;1,"",INDEX('مسحوبات العملاء(2)'!I$5:I$330,MATCH($B37,'مسحوبات العملاء(2)'!$C$5:$C$330,0)))</f>
        <v>30</v>
      </c>
      <c r="I37" s="7">
        <f ca="1">IF(LEN(RIGHT(TEXT(H37,"yy"),2))&lt;1,"",INDEX('مسحوبات العملاء(2)'!J$5:J$330,MATCH($B37,'مسحوبات العملاء(2)'!$C$5:$C$330,0)))</f>
        <v>139</v>
      </c>
      <c r="J37" s="4"/>
      <c r="K37" s="10"/>
    </row>
    <row r="38" spans="2:11">
      <c r="B38" s="11">
        <f>'مسحوبات العملاء(2)'!C31</f>
        <v>41660.027000000002</v>
      </c>
      <c r="C38" s="8">
        <f t="array" ref="C38">IF(ROWS($C$12:C38)&gt;$H$2,"",INDEX('مسحوبات العملاء(2)'!$D$5:$D$300,SMALL(IF('مسحوبات العملاء(2)'!$D$5:$D$330&gt;='كشف حساب'!$F$5,IF('مسحوبات العملاء(2)'!$D$5:$D$330&lt;='كشف حساب'!$F$6+1,ROW($C$12:$C$330)-ROW($C$12)+1),""),ROWS($C$12:C38))))</f>
        <v>41747</v>
      </c>
      <c r="D38" s="7" t="str">
        <f>IF(LEN(RIGHT(TEXT(C38,"yy"),2))&lt;1,"",INDEX('مسحوبات العملاء(2)'!E$5:E$330,MATCH($B38,'مسحوبات العملاء(2)'!$C$5:$C$330,0)))</f>
        <v>عميل 260</v>
      </c>
      <c r="E38" s="7">
        <f>IF(LEN(RIGHT(TEXT(D38,"yy"),2))&lt;1,"",INDEX('مسحوبات العملاء(2)'!F$5:F$330,MATCH($B38,'مسحوبات العملاء(2)'!$C$5:$C$330,0)))</f>
        <v>288</v>
      </c>
      <c r="F38" s="7">
        <f>IF(LEN(RIGHT(TEXT(E38,"yy"),2))&lt;1,"",INDEX('مسحوبات العملاء(2)'!G$5:G$330,MATCH($B38,'مسحوبات العملاء(2)'!$C$5:$C$330,0)))</f>
        <v>9</v>
      </c>
      <c r="G38" s="7">
        <f ca="1">IF(LEN(RIGHT(TEXT(F38,"yy"),2))&lt;1,"",INDEX('مسحوبات العملاء(2)'!H$5:H$330,MATCH($B38,'مسحوبات العملاء(2)'!$C$5:$C$330,0)))</f>
        <v>194</v>
      </c>
      <c r="H38" s="7">
        <f ca="1">IF(LEN(RIGHT(TEXT(G38,"yy"),2))&lt;1,"",INDEX('مسحوبات العملاء(2)'!I$5:I$330,MATCH($B38,'مسحوبات العملاء(2)'!$C$5:$C$330,0)))</f>
        <v>270</v>
      </c>
      <c r="I38" s="7">
        <f ca="1">IF(LEN(RIGHT(TEXT(H38,"yy"),2))&lt;1,"",INDEX('مسحوبات العملاء(2)'!J$5:J$330,MATCH($B38,'مسحوبات العملاء(2)'!$C$5:$C$330,0)))</f>
        <v>464</v>
      </c>
      <c r="J38" s="4"/>
      <c r="K38" s="10"/>
    </row>
    <row r="39" spans="2:11">
      <c r="B39" s="11">
        <f>'مسحوبات العملاء(2)'!C32</f>
        <v>41661.027999999998</v>
      </c>
      <c r="C39" s="8">
        <f t="array" ref="C39">IF(ROWS($C$12:C39)&gt;$H$2,"",INDEX('مسحوبات العملاء(2)'!$D$5:$D$300,SMALL(IF('مسحوبات العملاء(2)'!$D$5:$D$330&gt;='كشف حساب'!$F$5,IF('مسحوبات العملاء(2)'!$D$5:$D$330&lt;='كشف حساب'!$F$6+1,ROW($C$12:$C$330)-ROW($C$12)+1),""),ROWS($C$12:C39))))</f>
        <v>41747</v>
      </c>
      <c r="D39" s="7" t="str">
        <f>IF(LEN(RIGHT(TEXT(C39,"yy"),2))&lt;1,"",INDEX('مسحوبات العملاء(2)'!E$5:E$330,MATCH($B39,'مسحوبات العملاء(2)'!$C$5:$C$330,0)))</f>
        <v>عميل 7</v>
      </c>
      <c r="E39" s="7">
        <f>IF(LEN(RIGHT(TEXT(D39,"yy"),2))&lt;1,"",INDEX('مسحوبات العملاء(2)'!F$5:F$330,MATCH($B39,'مسحوبات العملاء(2)'!$C$5:$C$330,0)))</f>
        <v>207</v>
      </c>
      <c r="F39" s="7">
        <f>IF(LEN(RIGHT(TEXT(E39,"yy"),2))&lt;1,"",INDEX('مسحوبات العملاء(2)'!G$5:G$330,MATCH($B39,'مسحوبات العملاء(2)'!$C$5:$C$330,0)))</f>
        <v>18</v>
      </c>
      <c r="G39" s="7">
        <f ca="1">IF(LEN(RIGHT(TEXT(F39,"yy"),2))&lt;1,"",INDEX('مسحوبات العملاء(2)'!H$5:H$330,MATCH($B39,'مسحوبات العملاء(2)'!$C$5:$C$330,0)))</f>
        <v>101</v>
      </c>
      <c r="H39" s="7">
        <f ca="1">IF(LEN(RIGHT(TEXT(G39,"yy"),2))&lt;1,"",INDEX('مسحوبات العملاء(2)'!I$5:I$330,MATCH($B39,'مسحوبات العملاء(2)'!$C$5:$C$330,0)))</f>
        <v>720</v>
      </c>
      <c r="I39" s="7">
        <f ca="1">IF(LEN(RIGHT(TEXT(H39,"yy"),2))&lt;1,"",INDEX('مسحوبات العملاء(2)'!J$5:J$330,MATCH($B39,'مسحوبات العملاء(2)'!$C$5:$C$330,0)))</f>
        <v>821</v>
      </c>
      <c r="J39" s="4"/>
      <c r="K39" s="10"/>
    </row>
    <row r="40" spans="2:11">
      <c r="B40" s="11">
        <f>'مسحوبات العملاء(2)'!C33</f>
        <v>41661.029000000002</v>
      </c>
      <c r="C40" s="8">
        <f t="array" ref="C40">IF(ROWS($C$12:C40)&gt;$H$2,"",INDEX('مسحوبات العملاء(2)'!$D$5:$D$300,SMALL(IF('مسحوبات العملاء(2)'!$D$5:$D$330&gt;='كشف حساب'!$F$5,IF('مسحوبات العملاء(2)'!$D$5:$D$330&lt;='كشف حساب'!$F$6+1,ROW($C$12:$C$330)-ROW($C$12)+1),""),ROWS($C$12:C40))))</f>
        <v>41747</v>
      </c>
      <c r="D40" s="7" t="str">
        <f>IF(LEN(RIGHT(TEXT(C40,"yy"),2))&lt;1,"",INDEX('مسحوبات العملاء(2)'!E$5:E$330,MATCH($B40,'مسحوبات العملاء(2)'!$C$5:$C$330,0)))</f>
        <v>عميل 94</v>
      </c>
      <c r="E40" s="7">
        <f>IF(LEN(RIGHT(TEXT(D40,"yy"),2))&lt;1,"",INDEX('مسحوبات العملاء(2)'!F$5:F$330,MATCH($B40,'مسحوبات العملاء(2)'!$C$5:$C$330,0)))</f>
        <v>428</v>
      </c>
      <c r="F40" s="7">
        <f>IF(LEN(RIGHT(TEXT(E40,"yy"),2))&lt;1,"",INDEX('مسحوبات العملاء(2)'!G$5:G$330,MATCH($B40,'مسحوبات العملاء(2)'!$C$5:$C$330,0)))</f>
        <v>14</v>
      </c>
      <c r="G40" s="7">
        <f ca="1">IF(LEN(RIGHT(TEXT(F40,"yy"),2))&lt;1,"",INDEX('مسحوبات العملاء(2)'!H$5:H$330,MATCH($B40,'مسحوبات العملاء(2)'!$C$5:$C$330,0)))</f>
        <v>244</v>
      </c>
      <c r="H40" s="7">
        <f ca="1">IF(LEN(RIGHT(TEXT(G40,"yy"),2))&lt;1,"",INDEX('مسحوبات العملاء(2)'!I$5:I$330,MATCH($B40,'مسحوبات العملاء(2)'!$C$5:$C$330,0)))</f>
        <v>280</v>
      </c>
      <c r="I40" s="7">
        <f ca="1">IF(LEN(RIGHT(TEXT(H40,"yy"),2))&lt;1,"",INDEX('مسحوبات العملاء(2)'!J$5:J$330,MATCH($B40,'مسحوبات العملاء(2)'!$C$5:$C$330,0)))</f>
        <v>524</v>
      </c>
      <c r="J40" s="4"/>
      <c r="K40" s="10"/>
    </row>
    <row r="41" spans="2:11">
      <c r="B41" s="11">
        <f>'مسحوبات العملاء(2)'!C34</f>
        <v>41663.03</v>
      </c>
      <c r="C41" s="8">
        <f t="array" ref="C41">IF(ROWS($C$12:C41)&gt;$H$2,"",INDEX('مسحوبات العملاء(2)'!$D$5:$D$300,SMALL(IF('مسحوبات العملاء(2)'!$D$5:$D$330&gt;='كشف حساب'!$F$5,IF('مسحوبات العملاء(2)'!$D$5:$D$330&lt;='كشف حساب'!$F$6+1,ROW($C$12:$C$330)-ROW($C$12)+1),""),ROWS($C$12:C41))))</f>
        <v>41748</v>
      </c>
      <c r="D41" s="7" t="str">
        <f>IF(LEN(RIGHT(TEXT(C41,"yy"),2))&lt;1,"",INDEX('مسحوبات العملاء(2)'!E$5:E$330,MATCH($B41,'مسحوبات العملاء(2)'!$C$5:$C$330,0)))</f>
        <v>عميل 291</v>
      </c>
      <c r="E41" s="7">
        <f>IF(LEN(RIGHT(TEXT(D41,"yy"),2))&lt;1,"",INDEX('مسحوبات العملاء(2)'!F$5:F$330,MATCH($B41,'مسحوبات العملاء(2)'!$C$5:$C$330,0)))</f>
        <v>299</v>
      </c>
      <c r="F41" s="7">
        <f>IF(LEN(RIGHT(TEXT(E41,"yy"),2))&lt;1,"",INDEX('مسحوبات العملاء(2)'!G$5:G$330,MATCH($B41,'مسحوبات العملاء(2)'!$C$5:$C$330,0)))</f>
        <v>2</v>
      </c>
      <c r="G41" s="7">
        <f ca="1">IF(LEN(RIGHT(TEXT(F41,"yy"),2))&lt;1,"",INDEX('مسحوبات العملاء(2)'!H$5:H$330,MATCH($B41,'مسحوبات العملاء(2)'!$C$5:$C$330,0)))</f>
        <v>140</v>
      </c>
      <c r="H41" s="7">
        <f ca="1">IF(LEN(RIGHT(TEXT(G41,"yy"),2))&lt;1,"",INDEX('مسحوبات العملاء(2)'!I$5:I$330,MATCH($B41,'مسحوبات العملاء(2)'!$C$5:$C$330,0)))</f>
        <v>40</v>
      </c>
      <c r="I41" s="7">
        <f ca="1">IF(LEN(RIGHT(TEXT(H41,"yy"),2))&lt;1,"",INDEX('مسحوبات العملاء(2)'!J$5:J$330,MATCH($B41,'مسحوبات العملاء(2)'!$C$5:$C$330,0)))</f>
        <v>180</v>
      </c>
      <c r="J41" s="4"/>
      <c r="K41" s="10"/>
    </row>
    <row r="42" spans="2:11">
      <c r="B42" s="11">
        <f>'مسحوبات العملاء(2)'!C35</f>
        <v>41663.031000000003</v>
      </c>
      <c r="C42" s="8">
        <f t="array" ref="C42">IF(ROWS($C$12:C42)&gt;$H$2,"",INDEX('مسحوبات العملاء(2)'!$D$5:$D$300,SMALL(IF('مسحوبات العملاء(2)'!$D$5:$D$330&gt;='كشف حساب'!$F$5,IF('مسحوبات العملاء(2)'!$D$5:$D$330&lt;='كشف حساب'!$F$6+1,ROW($C$12:$C$330)-ROW($C$12)+1),""),ROWS($C$12:C42))))</f>
        <v>41750</v>
      </c>
      <c r="D42" s="7" t="str">
        <f>IF(LEN(RIGHT(TEXT(C42,"yy"),2))&lt;1,"",INDEX('مسحوبات العملاء(2)'!E$5:E$330,MATCH($B42,'مسحوبات العملاء(2)'!$C$5:$C$330,0)))</f>
        <v>عميل 305</v>
      </c>
      <c r="E42" s="7">
        <f>IF(LEN(RIGHT(TEXT(D42,"yy"),2))&lt;1,"",INDEX('مسحوبات العملاء(2)'!F$5:F$330,MATCH($B42,'مسحوبات العملاء(2)'!$C$5:$C$330,0)))</f>
        <v>49</v>
      </c>
      <c r="F42" s="7">
        <f>IF(LEN(RIGHT(TEXT(E42,"yy"),2))&lt;1,"",INDEX('مسحوبات العملاء(2)'!G$5:G$330,MATCH($B42,'مسحوبات العملاء(2)'!$C$5:$C$330,0)))</f>
        <v>12</v>
      </c>
      <c r="G42" s="7">
        <f ca="1">IF(LEN(RIGHT(TEXT(F42,"yy"),2))&lt;1,"",INDEX('مسحوبات العملاء(2)'!H$5:H$330,MATCH($B42,'مسحوبات العملاء(2)'!$C$5:$C$330,0)))</f>
        <v>190</v>
      </c>
      <c r="H42" s="7">
        <f ca="1">IF(LEN(RIGHT(TEXT(G42,"yy"),2))&lt;1,"",INDEX('مسحوبات العملاء(2)'!I$5:I$330,MATCH($B42,'مسحوبات العملاء(2)'!$C$5:$C$330,0)))</f>
        <v>480</v>
      </c>
      <c r="I42" s="7">
        <f ca="1">IF(LEN(RIGHT(TEXT(H42,"yy"),2))&lt;1,"",INDEX('مسحوبات العملاء(2)'!J$5:J$330,MATCH($B42,'مسحوبات العملاء(2)'!$C$5:$C$330,0)))</f>
        <v>670</v>
      </c>
      <c r="K42" s="10"/>
    </row>
    <row r="43" spans="2:11">
      <c r="B43" s="11">
        <f>'مسحوبات العملاء(2)'!C36</f>
        <v>41665.031999999999</v>
      </c>
      <c r="C43" s="8">
        <f t="array" ref="C43">IF(ROWS($C$12:C43)&gt;$H$2,"",INDEX('مسحوبات العملاء(2)'!$D$5:$D$300,SMALL(IF('مسحوبات العملاء(2)'!$D$5:$D$330&gt;='كشف حساب'!$F$5,IF('مسحوبات العملاء(2)'!$D$5:$D$330&lt;='كشف حساب'!$F$6+1,ROW($C$12:$C$330)-ROW($C$12)+1),""),ROWS($C$12:C43))))</f>
        <v>41751</v>
      </c>
      <c r="D43" s="7" t="str">
        <f>IF(LEN(RIGHT(TEXT(C43,"yy"),2))&lt;1,"",INDEX('مسحوبات العملاء(2)'!E$5:E$330,MATCH($B43,'مسحوبات العملاء(2)'!$C$5:$C$330,0)))</f>
        <v>عميل 48</v>
      </c>
      <c r="E43" s="7">
        <f>IF(LEN(RIGHT(TEXT(D43,"yy"),2))&lt;1,"",INDEX('مسحوبات العملاء(2)'!F$5:F$330,MATCH($B43,'مسحوبات العملاء(2)'!$C$5:$C$330,0)))</f>
        <v>342</v>
      </c>
      <c r="F43" s="7">
        <f>IF(LEN(RIGHT(TEXT(E43,"yy"),2))&lt;1,"",INDEX('مسحوبات العملاء(2)'!G$5:G$330,MATCH($B43,'مسحوبات العملاء(2)'!$C$5:$C$330,0)))</f>
        <v>15</v>
      </c>
      <c r="G43" s="7">
        <f ca="1">IF(LEN(RIGHT(TEXT(F43,"yy"),2))&lt;1,"",INDEX('مسحوبات العملاء(2)'!H$5:H$330,MATCH($B43,'مسحوبات العملاء(2)'!$C$5:$C$330,0)))</f>
        <v>248</v>
      </c>
      <c r="H43" s="7">
        <f ca="1">IF(LEN(RIGHT(TEXT(G43,"yy"),2))&lt;1,"",INDEX('مسحوبات العملاء(2)'!I$5:I$330,MATCH($B43,'مسحوبات العملاء(2)'!$C$5:$C$330,0)))</f>
        <v>450</v>
      </c>
      <c r="I43" s="7">
        <f ca="1">IF(LEN(RIGHT(TEXT(H43,"yy"),2))&lt;1,"",INDEX('مسحوبات العملاء(2)'!J$5:J$330,MATCH($B43,'مسحوبات العملاء(2)'!$C$5:$C$330,0)))</f>
        <v>698</v>
      </c>
      <c r="K43" s="10"/>
    </row>
    <row r="44" spans="2:11">
      <c r="B44" s="11">
        <f>'مسحوبات العملاء(2)'!C37</f>
        <v>41666.033000000003</v>
      </c>
      <c r="C44" s="8">
        <f t="array" ref="C44">IF(ROWS($C$12:C44)&gt;$H$2,"",INDEX('مسحوبات العملاء(2)'!$D$5:$D$300,SMALL(IF('مسحوبات العملاء(2)'!$D$5:$D$330&gt;='كشف حساب'!$F$5,IF('مسحوبات العملاء(2)'!$D$5:$D$330&lt;='كشف حساب'!$F$6+1,ROW($C$12:$C$330)-ROW($C$12)+1),""),ROWS($C$12:C44))))</f>
        <v>41751</v>
      </c>
      <c r="D44" s="7" t="str">
        <f>IF(LEN(RIGHT(TEXT(C44,"yy"),2))&lt;1,"",INDEX('مسحوبات العملاء(2)'!E$5:E$330,MATCH($B44,'مسحوبات العملاء(2)'!$C$5:$C$330,0)))</f>
        <v>عميل 270</v>
      </c>
      <c r="E44" s="7">
        <f>IF(LEN(RIGHT(TEXT(D44,"yy"),2))&lt;1,"",INDEX('مسحوبات العملاء(2)'!F$5:F$330,MATCH($B44,'مسحوبات العملاء(2)'!$C$5:$C$330,0)))</f>
        <v>177</v>
      </c>
      <c r="F44" s="7">
        <f>IF(LEN(RIGHT(TEXT(E44,"yy"),2))&lt;1,"",INDEX('مسحوبات العملاء(2)'!G$5:G$330,MATCH($B44,'مسحوبات العملاء(2)'!$C$5:$C$330,0)))</f>
        <v>13</v>
      </c>
      <c r="G44" s="7">
        <f ca="1">IF(LEN(RIGHT(TEXT(F44,"yy"),2))&lt;1,"",INDEX('مسحوبات العملاء(2)'!H$5:H$330,MATCH($B44,'مسحوبات العملاء(2)'!$C$5:$C$330,0)))</f>
        <v>171</v>
      </c>
      <c r="H44" s="7">
        <f ca="1">IF(LEN(RIGHT(TEXT(G44,"yy"),2))&lt;1,"",INDEX('مسحوبات العملاء(2)'!I$5:I$330,MATCH($B44,'مسحوبات العملاء(2)'!$C$5:$C$330,0)))</f>
        <v>390</v>
      </c>
      <c r="I44" s="7">
        <f ca="1">IF(LEN(RIGHT(TEXT(H44,"yy"),2))&lt;1,"",INDEX('مسحوبات العملاء(2)'!J$5:J$330,MATCH($B44,'مسحوبات العملاء(2)'!$C$5:$C$330,0)))</f>
        <v>561</v>
      </c>
      <c r="K44" s="10"/>
    </row>
    <row r="45" spans="2:11">
      <c r="B45" s="11">
        <f>'مسحوبات العملاء(2)'!C38</f>
        <v>41670.034</v>
      </c>
      <c r="C45" s="8">
        <f t="array" ref="C45">IF(ROWS($C$12:C45)&gt;$H$2,"",INDEX('مسحوبات العملاء(2)'!$D$5:$D$300,SMALL(IF('مسحوبات العملاء(2)'!$D$5:$D$330&gt;='كشف حساب'!$F$5,IF('مسحوبات العملاء(2)'!$D$5:$D$330&lt;='كشف حساب'!$F$6+1,ROW($C$12:$C$330)-ROW($C$12)+1),""),ROWS($C$12:C45))))</f>
        <v>41752</v>
      </c>
      <c r="D45" s="7" t="str">
        <f>IF(LEN(RIGHT(TEXT(C45,"yy"),2))&lt;1,"",INDEX('مسحوبات العملاء(2)'!E$5:E$330,MATCH($B45,'مسحوبات العملاء(2)'!$C$5:$C$330,0)))</f>
        <v>عميل 149</v>
      </c>
      <c r="E45" s="7">
        <f>IF(LEN(RIGHT(TEXT(D45,"yy"),2))&lt;1,"",INDEX('مسحوبات العملاء(2)'!F$5:F$330,MATCH($B45,'مسحوبات العملاء(2)'!$C$5:$C$330,0)))</f>
        <v>168</v>
      </c>
      <c r="F45" s="7">
        <f>IF(LEN(RIGHT(TEXT(E45,"yy"),2))&lt;1,"",INDEX('مسحوبات العملاء(2)'!G$5:G$330,MATCH($B45,'مسحوبات العملاء(2)'!$C$5:$C$330,0)))</f>
        <v>18</v>
      </c>
      <c r="G45" s="7">
        <f ca="1">IF(LEN(RIGHT(TEXT(F45,"yy"),2))&lt;1,"",INDEX('مسحوبات العملاء(2)'!H$5:H$330,MATCH($B45,'مسحوبات العملاء(2)'!$C$5:$C$330,0)))</f>
        <v>123</v>
      </c>
      <c r="H45" s="7">
        <f ca="1">IF(LEN(RIGHT(TEXT(G45,"yy"),2))&lt;1,"",INDEX('مسحوبات العملاء(2)'!I$5:I$330,MATCH($B45,'مسحوبات العملاء(2)'!$C$5:$C$330,0)))</f>
        <v>720</v>
      </c>
      <c r="I45" s="7">
        <f ca="1">IF(LEN(RIGHT(TEXT(H45,"yy"),2))&lt;1,"",INDEX('مسحوبات العملاء(2)'!J$5:J$330,MATCH($B45,'مسحوبات العملاء(2)'!$C$5:$C$330,0)))</f>
        <v>843</v>
      </c>
      <c r="K45" s="10"/>
    </row>
    <row r="46" spans="2:11">
      <c r="B46" s="11">
        <f>'مسحوبات العملاء(2)'!C39</f>
        <v>41673.035000000003</v>
      </c>
      <c r="C46" s="8">
        <f t="array" ref="C46">IF(ROWS($C$12:C46)&gt;$H$2,"",INDEX('مسحوبات العملاء(2)'!$D$5:$D$300,SMALL(IF('مسحوبات العملاء(2)'!$D$5:$D$330&gt;='كشف حساب'!$F$5,IF('مسحوبات العملاء(2)'!$D$5:$D$330&lt;='كشف حساب'!$F$6+1,ROW($C$12:$C$330)-ROW($C$12)+1),""),ROWS($C$12:C46))))</f>
        <v>41754</v>
      </c>
      <c r="D46" s="7" t="str">
        <f>IF(LEN(RIGHT(TEXT(C46,"yy"),2))&lt;1,"",INDEX('مسحوبات العملاء(2)'!E$5:E$330,MATCH($B46,'مسحوبات العملاء(2)'!$C$5:$C$330,0)))</f>
        <v>عميل 161</v>
      </c>
      <c r="E46" s="7">
        <f>IF(LEN(RIGHT(TEXT(D46,"yy"),2))&lt;1,"",INDEX('مسحوبات العملاء(2)'!F$5:F$330,MATCH($B46,'مسحوبات العملاء(2)'!$C$5:$C$330,0)))</f>
        <v>414</v>
      </c>
      <c r="F46" s="7">
        <f>IF(LEN(RIGHT(TEXT(E46,"yy"),2))&lt;1,"",INDEX('مسحوبات العملاء(2)'!G$5:G$330,MATCH($B46,'مسحوبات العملاء(2)'!$C$5:$C$330,0)))</f>
        <v>17</v>
      </c>
      <c r="G46" s="7">
        <f ca="1">IF(LEN(RIGHT(TEXT(F46,"yy"),2))&lt;1,"",INDEX('مسحوبات العملاء(2)'!H$5:H$330,MATCH($B46,'مسحوبات العملاء(2)'!$C$5:$C$330,0)))</f>
        <v>137</v>
      </c>
      <c r="H46" s="7">
        <f ca="1">IF(LEN(RIGHT(TEXT(G46,"yy"),2))&lt;1,"",INDEX('مسحوبات العملاء(2)'!I$5:I$330,MATCH($B46,'مسحوبات العملاء(2)'!$C$5:$C$330,0)))</f>
        <v>340</v>
      </c>
      <c r="I46" s="7">
        <f ca="1">IF(LEN(RIGHT(TEXT(H46,"yy"),2))&lt;1,"",INDEX('مسحوبات العملاء(2)'!J$5:J$330,MATCH($B46,'مسحوبات العملاء(2)'!$C$5:$C$330,0)))</f>
        <v>477</v>
      </c>
      <c r="K46" s="10"/>
    </row>
    <row r="47" spans="2:11">
      <c r="B47" s="11">
        <f>'مسحوبات العملاء(2)'!C40</f>
        <v>41673.036</v>
      </c>
      <c r="C47" s="8">
        <f t="array" ref="C47">IF(ROWS($C$12:C47)&gt;$H$2,"",INDEX('مسحوبات العملاء(2)'!$D$5:$D$300,SMALL(IF('مسحوبات العملاء(2)'!$D$5:$D$330&gt;='كشف حساب'!$F$5,IF('مسحوبات العملاء(2)'!$D$5:$D$330&lt;='كشف حساب'!$F$6+1,ROW($C$12:$C$330)-ROW($C$12)+1),""),ROWS($C$12:C47))))</f>
        <v>41754</v>
      </c>
      <c r="D47" s="7" t="str">
        <f>IF(LEN(RIGHT(TEXT(C47,"yy"),2))&lt;1,"",INDEX('مسحوبات العملاء(2)'!E$5:E$330,MATCH($B47,'مسحوبات العملاء(2)'!$C$5:$C$330,0)))</f>
        <v>عميل 206</v>
      </c>
      <c r="E47" s="7">
        <f>IF(LEN(RIGHT(TEXT(D47,"yy"),2))&lt;1,"",INDEX('مسحوبات العملاء(2)'!F$5:F$330,MATCH($B47,'مسحوبات العملاء(2)'!$C$5:$C$330,0)))</f>
        <v>452</v>
      </c>
      <c r="F47" s="7">
        <f>IF(LEN(RIGHT(TEXT(E47,"yy"),2))&lt;1,"",INDEX('مسحوبات العملاء(2)'!G$5:G$330,MATCH($B47,'مسحوبات العملاء(2)'!$C$5:$C$330,0)))</f>
        <v>4</v>
      </c>
      <c r="G47" s="7">
        <f ca="1">IF(LEN(RIGHT(TEXT(F47,"yy"),2))&lt;1,"",INDEX('مسحوبات العملاء(2)'!H$5:H$330,MATCH($B47,'مسحوبات العملاء(2)'!$C$5:$C$330,0)))</f>
        <v>156</v>
      </c>
      <c r="H47" s="7">
        <f ca="1">IF(LEN(RIGHT(TEXT(G47,"yy"),2))&lt;1,"",INDEX('مسحوبات العملاء(2)'!I$5:I$330,MATCH($B47,'مسحوبات العملاء(2)'!$C$5:$C$330,0)))</f>
        <v>80</v>
      </c>
      <c r="I47" s="7">
        <f ca="1">IF(LEN(RIGHT(TEXT(H47,"yy"),2))&lt;1,"",INDEX('مسحوبات العملاء(2)'!J$5:J$330,MATCH($B47,'مسحوبات العملاء(2)'!$C$5:$C$330,0)))</f>
        <v>236</v>
      </c>
      <c r="K47" s="10"/>
    </row>
    <row r="48" spans="2:11">
      <c r="B48" s="11">
        <f>'مسحوبات العملاء(2)'!C41</f>
        <v>41674.036999999997</v>
      </c>
      <c r="C48" s="8">
        <f t="array" ref="C48">IF(ROWS($C$12:C48)&gt;$H$2,"",INDEX('مسحوبات العملاء(2)'!$D$5:$D$300,SMALL(IF('مسحوبات العملاء(2)'!$D$5:$D$330&gt;='كشف حساب'!$F$5,IF('مسحوبات العملاء(2)'!$D$5:$D$330&lt;='كشف حساب'!$F$6+1,ROW($C$12:$C$330)-ROW($C$12)+1),""),ROWS($C$12:C48))))</f>
        <v>41756</v>
      </c>
      <c r="D48" s="7" t="str">
        <f>IF(LEN(RIGHT(TEXT(C48,"yy"),2))&lt;1,"",INDEX('مسحوبات العملاء(2)'!E$5:E$330,MATCH($B48,'مسحوبات العملاء(2)'!$C$5:$C$330,0)))</f>
        <v>عميل 42</v>
      </c>
      <c r="E48" s="7">
        <f>IF(LEN(RIGHT(TEXT(D48,"yy"),2))&lt;1,"",INDEX('مسحوبات العملاء(2)'!F$5:F$330,MATCH($B48,'مسحوبات العملاء(2)'!$C$5:$C$330,0)))</f>
        <v>19</v>
      </c>
      <c r="F48" s="7">
        <f>IF(LEN(RIGHT(TEXT(E48,"yy"),2))&lt;1,"",INDEX('مسحوبات العملاء(2)'!G$5:G$330,MATCH($B48,'مسحوبات العملاء(2)'!$C$5:$C$330,0)))</f>
        <v>9</v>
      </c>
      <c r="G48" s="7">
        <f ca="1">IF(LEN(RIGHT(TEXT(F48,"yy"),2))&lt;1,"",INDEX('مسحوبات العملاء(2)'!H$5:H$330,MATCH($B48,'مسحوبات العملاء(2)'!$C$5:$C$330,0)))</f>
        <v>147</v>
      </c>
      <c r="H48" s="7">
        <f ca="1">IF(LEN(RIGHT(TEXT(G48,"yy"),2))&lt;1,"",INDEX('مسحوبات العملاء(2)'!I$5:I$330,MATCH($B48,'مسحوبات العملاء(2)'!$C$5:$C$330,0)))</f>
        <v>360</v>
      </c>
      <c r="I48" s="7">
        <f ca="1">IF(LEN(RIGHT(TEXT(H48,"yy"),2))&lt;1,"",INDEX('مسحوبات العملاء(2)'!J$5:J$330,MATCH($B48,'مسحوبات العملاء(2)'!$C$5:$C$330,0)))</f>
        <v>507</v>
      </c>
      <c r="K48" s="10"/>
    </row>
    <row r="49" spans="2:11">
      <c r="B49" s="11">
        <f>'مسحوبات العملاء(2)'!C42</f>
        <v>41674.038</v>
      </c>
      <c r="C49" s="8">
        <f t="array" ref="C49">IF(ROWS($C$12:C49)&gt;$H$2,"",INDEX('مسحوبات العملاء(2)'!$D$5:$D$300,SMALL(IF('مسحوبات العملاء(2)'!$D$5:$D$330&gt;='كشف حساب'!$F$5,IF('مسحوبات العملاء(2)'!$D$5:$D$330&lt;='كشف حساب'!$F$6+1,ROW($C$12:$C$330)-ROW($C$12)+1),""),ROWS($C$12:C49))))</f>
        <v>41756</v>
      </c>
      <c r="D49" s="7" t="str">
        <f>IF(LEN(RIGHT(TEXT(C49,"yy"),2))&lt;1,"",INDEX('مسحوبات العملاء(2)'!E$5:E$330,MATCH($B49,'مسحوبات العملاء(2)'!$C$5:$C$330,0)))</f>
        <v>عميل 256</v>
      </c>
      <c r="E49" s="7">
        <f>IF(LEN(RIGHT(TEXT(D49,"yy"),2))&lt;1,"",INDEX('مسحوبات العملاء(2)'!F$5:F$330,MATCH($B49,'مسحوبات العملاء(2)'!$C$5:$C$330,0)))</f>
        <v>90</v>
      </c>
      <c r="F49" s="7">
        <f>IF(LEN(RIGHT(TEXT(E49,"yy"),2))&lt;1,"",INDEX('مسحوبات العملاء(2)'!G$5:G$330,MATCH($B49,'مسحوبات العملاء(2)'!$C$5:$C$330,0)))</f>
        <v>8</v>
      </c>
      <c r="G49" s="7">
        <f ca="1">IF(LEN(RIGHT(TEXT(F49,"yy"),2))&lt;1,"",INDEX('مسحوبات العملاء(2)'!H$5:H$330,MATCH($B49,'مسحوبات العملاء(2)'!$C$5:$C$330,0)))</f>
        <v>165</v>
      </c>
      <c r="H49" s="7">
        <f ca="1">IF(LEN(RIGHT(TEXT(G49,"yy"),2))&lt;1,"",INDEX('مسحوبات العملاء(2)'!I$5:I$330,MATCH($B49,'مسحوبات العملاء(2)'!$C$5:$C$330,0)))</f>
        <v>160</v>
      </c>
      <c r="I49" s="7">
        <f ca="1">IF(LEN(RIGHT(TEXT(H49,"yy"),2))&lt;1,"",INDEX('مسحوبات العملاء(2)'!J$5:J$330,MATCH($B49,'مسحوبات العملاء(2)'!$C$5:$C$330,0)))</f>
        <v>325</v>
      </c>
      <c r="K49" s="10"/>
    </row>
    <row r="50" spans="2:11">
      <c r="B50" s="11">
        <f>'مسحوبات العملاء(2)'!C43</f>
        <v>41675.038999999997</v>
      </c>
      <c r="C50" s="8">
        <f t="array" ref="C50">IF(ROWS($C$12:C50)&gt;$H$2,"",INDEX('مسحوبات العملاء(2)'!$D$5:$D$300,SMALL(IF('مسحوبات العملاء(2)'!$D$5:$D$330&gt;='كشف حساب'!$F$5,IF('مسحوبات العملاء(2)'!$D$5:$D$330&lt;='كشف حساب'!$F$6+1,ROW($C$12:$C$330)-ROW($C$12)+1),""),ROWS($C$12:C50))))</f>
        <v>41756</v>
      </c>
      <c r="D50" s="7" t="str">
        <f>IF(LEN(RIGHT(TEXT(C50,"yy"),2))&lt;1,"",INDEX('مسحوبات العملاء(2)'!E$5:E$330,MATCH($B50,'مسحوبات العملاء(2)'!$C$5:$C$330,0)))</f>
        <v>عميل 17</v>
      </c>
      <c r="E50" s="7">
        <f>IF(LEN(RIGHT(TEXT(D50,"yy"),2))&lt;1,"",INDEX('مسحوبات العملاء(2)'!F$5:F$330,MATCH($B50,'مسحوبات العملاء(2)'!$C$5:$C$330,0)))</f>
        <v>2</v>
      </c>
      <c r="F50" s="7">
        <f>IF(LEN(RIGHT(TEXT(E50,"yy"),2))&lt;1,"",INDEX('مسحوبات العملاء(2)'!G$5:G$330,MATCH($B50,'مسحوبات العملاء(2)'!$C$5:$C$330,0)))</f>
        <v>6</v>
      </c>
      <c r="G50" s="7">
        <f ca="1">IF(LEN(RIGHT(TEXT(F50,"yy"),2))&lt;1,"",INDEX('مسحوبات العملاء(2)'!H$5:H$330,MATCH($B50,'مسحوبات العملاء(2)'!$C$5:$C$330,0)))</f>
        <v>184</v>
      </c>
      <c r="H50" s="7">
        <f ca="1">IF(LEN(RIGHT(TEXT(G50,"yy"),2))&lt;1,"",INDEX('مسحوبات العملاء(2)'!I$5:I$330,MATCH($B50,'مسحوبات العملاء(2)'!$C$5:$C$330,0)))</f>
        <v>240</v>
      </c>
      <c r="I50" s="7">
        <f ca="1">IF(LEN(RIGHT(TEXT(H50,"yy"),2))&lt;1,"",INDEX('مسحوبات العملاء(2)'!J$5:J$330,MATCH($B50,'مسحوبات العملاء(2)'!$C$5:$C$330,0)))</f>
        <v>424</v>
      </c>
      <c r="K50" s="10"/>
    </row>
    <row r="51" spans="2:11">
      <c r="B51" s="11">
        <f>'مسحوبات العملاء(2)'!C44</f>
        <v>41678.04</v>
      </c>
      <c r="C51" s="8">
        <f t="array" ref="C51">IF(ROWS($C$12:C51)&gt;$H$2,"",INDEX('مسحوبات العملاء(2)'!$D$5:$D$300,SMALL(IF('مسحوبات العملاء(2)'!$D$5:$D$330&gt;='كشف حساب'!$F$5,IF('مسحوبات العملاء(2)'!$D$5:$D$330&lt;='كشف حساب'!$F$6+1,ROW($C$12:$C$330)-ROW($C$12)+1),""),ROWS($C$12:C51))))</f>
        <v>41759</v>
      </c>
      <c r="D51" s="7" t="str">
        <f>IF(LEN(RIGHT(TEXT(C51,"yy"),2))&lt;1,"",INDEX('مسحوبات العملاء(2)'!E$5:E$330,MATCH($B51,'مسحوبات العملاء(2)'!$C$5:$C$330,0)))</f>
        <v>عميل 265</v>
      </c>
      <c r="E51" s="7">
        <f>IF(LEN(RIGHT(TEXT(D51,"yy"),2))&lt;1,"",INDEX('مسحوبات العملاء(2)'!F$5:F$330,MATCH($B51,'مسحوبات العملاء(2)'!$C$5:$C$330,0)))</f>
        <v>307</v>
      </c>
      <c r="F51" s="7">
        <f>IF(LEN(RIGHT(TEXT(E51,"yy"),2))&lt;1,"",INDEX('مسحوبات العملاء(2)'!G$5:G$330,MATCH($B51,'مسحوبات العملاء(2)'!$C$5:$C$330,0)))</f>
        <v>18</v>
      </c>
      <c r="G51" s="7">
        <f ca="1">IF(LEN(RIGHT(TEXT(F51,"yy"),2))&lt;1,"",INDEX('مسحوبات العملاء(2)'!H$5:H$330,MATCH($B51,'مسحوبات العملاء(2)'!$C$5:$C$330,0)))</f>
        <v>152</v>
      </c>
      <c r="H51" s="7">
        <f ca="1">IF(LEN(RIGHT(TEXT(G51,"yy"),2))&lt;1,"",INDEX('مسحوبات العملاء(2)'!I$5:I$330,MATCH($B51,'مسحوبات العملاء(2)'!$C$5:$C$330,0)))</f>
        <v>720</v>
      </c>
      <c r="I51" s="7">
        <f ca="1">IF(LEN(RIGHT(TEXT(H51,"yy"),2))&lt;1,"",INDEX('مسحوبات العملاء(2)'!J$5:J$330,MATCH($B51,'مسحوبات العملاء(2)'!$C$5:$C$330,0)))</f>
        <v>872</v>
      </c>
      <c r="K51" s="10"/>
    </row>
    <row r="52" spans="2:11">
      <c r="B52" s="11">
        <f>'مسحوبات العملاء(2)'!C45</f>
        <v>41678.040999999997</v>
      </c>
      <c r="C52" s="8">
        <f t="array" ref="C52">IF(ROWS($C$12:C52)&gt;$H$2,"",INDEX('مسحوبات العملاء(2)'!$D$5:$D$300,SMALL(IF('مسحوبات العملاء(2)'!$D$5:$D$330&gt;='كشف حساب'!$F$5,IF('مسحوبات العملاء(2)'!$D$5:$D$330&lt;='كشف حساب'!$F$6+1,ROW($C$12:$C$330)-ROW($C$12)+1),""),ROWS($C$12:C52))))</f>
        <v>41761</v>
      </c>
      <c r="D52" s="7" t="str">
        <f>IF(LEN(RIGHT(TEXT(C52,"yy"),2))&lt;1,"",INDEX('مسحوبات العملاء(2)'!E$5:E$330,MATCH($B52,'مسحوبات العملاء(2)'!$C$5:$C$330,0)))</f>
        <v>عميل 300</v>
      </c>
      <c r="E52" s="7">
        <f>IF(LEN(RIGHT(TEXT(D52,"yy"),2))&lt;1,"",INDEX('مسحوبات العملاء(2)'!F$5:F$330,MATCH($B52,'مسحوبات العملاء(2)'!$C$5:$C$330,0)))</f>
        <v>75</v>
      </c>
      <c r="F52" s="7">
        <f>IF(LEN(RIGHT(TEXT(E52,"yy"),2))&lt;1,"",INDEX('مسحوبات العملاء(2)'!G$5:G$330,MATCH($B52,'مسحوبات العملاء(2)'!$C$5:$C$330,0)))</f>
        <v>2</v>
      </c>
      <c r="G52" s="7">
        <f ca="1">IF(LEN(RIGHT(TEXT(F52,"yy"),2))&lt;1,"",INDEX('مسحوبات العملاء(2)'!H$5:H$330,MATCH($B52,'مسحوبات العملاء(2)'!$C$5:$C$330,0)))</f>
        <v>128</v>
      </c>
      <c r="H52" s="7">
        <f ca="1">IF(LEN(RIGHT(TEXT(G52,"yy"),2))&lt;1,"",INDEX('مسحوبات العملاء(2)'!I$5:I$330,MATCH($B52,'مسحوبات العملاء(2)'!$C$5:$C$330,0)))</f>
        <v>60</v>
      </c>
      <c r="I52" s="7">
        <f ca="1">IF(LEN(RIGHT(TEXT(H52,"yy"),2))&lt;1,"",INDEX('مسحوبات العملاء(2)'!J$5:J$330,MATCH($B52,'مسحوبات العملاء(2)'!$C$5:$C$330,0)))</f>
        <v>188</v>
      </c>
      <c r="K52" s="10"/>
    </row>
    <row r="53" spans="2:11">
      <c r="B53" s="11">
        <f>'مسحوبات العملاء(2)'!C46</f>
        <v>41684.042000000001</v>
      </c>
      <c r="C53" s="8">
        <f t="array" ref="C53">IF(ROWS($C$12:C53)&gt;$H$2,"",INDEX('مسحوبات العملاء(2)'!$D$5:$D$300,SMALL(IF('مسحوبات العملاء(2)'!$D$5:$D$330&gt;='كشف حساب'!$F$5,IF('مسحوبات العملاء(2)'!$D$5:$D$330&lt;='كشف حساب'!$F$6+1,ROW($C$12:$C$330)-ROW($C$12)+1),""),ROWS($C$12:C53))))</f>
        <v>41761</v>
      </c>
      <c r="D53" s="7" t="str">
        <f>IF(LEN(RIGHT(TEXT(C53,"yy"),2))&lt;1,"",INDEX('مسحوبات العملاء(2)'!E$5:E$330,MATCH($B53,'مسحوبات العملاء(2)'!$C$5:$C$330,0)))</f>
        <v>عميل 172</v>
      </c>
      <c r="E53" s="7">
        <f>IF(LEN(RIGHT(TEXT(D53,"yy"),2))&lt;1,"",INDEX('مسحوبات العملاء(2)'!F$5:F$330,MATCH($B53,'مسحوبات العملاء(2)'!$C$5:$C$330,0)))</f>
        <v>464</v>
      </c>
      <c r="F53" s="7">
        <f>IF(LEN(RIGHT(TEXT(E53,"yy"),2))&lt;1,"",INDEX('مسحوبات العملاء(2)'!G$5:G$330,MATCH($B53,'مسحوبات العملاء(2)'!$C$5:$C$330,0)))</f>
        <v>2</v>
      </c>
      <c r="G53" s="7">
        <f ca="1">IF(LEN(RIGHT(TEXT(F53,"yy"),2))&lt;1,"",INDEX('مسحوبات العملاء(2)'!H$5:H$330,MATCH($B53,'مسحوبات العملاء(2)'!$C$5:$C$330,0)))</f>
        <v>110</v>
      </c>
      <c r="H53" s="7">
        <f ca="1">IF(LEN(RIGHT(TEXT(G53,"yy"),2))&lt;1,"",INDEX('مسحوبات العملاء(2)'!I$5:I$330,MATCH($B53,'مسحوبات العملاء(2)'!$C$5:$C$330,0)))</f>
        <v>40</v>
      </c>
      <c r="I53" s="7">
        <f ca="1">IF(LEN(RIGHT(TEXT(H53,"yy"),2))&lt;1,"",INDEX('مسحوبات العملاء(2)'!J$5:J$330,MATCH($B53,'مسحوبات العملاء(2)'!$C$5:$C$330,0)))</f>
        <v>150</v>
      </c>
      <c r="K53" s="10"/>
    </row>
    <row r="54" spans="2:11">
      <c r="B54" s="11">
        <f>'مسحوبات العملاء(2)'!C47</f>
        <v>41685.042999999998</v>
      </c>
      <c r="C54" s="8">
        <f t="array" ref="C54">IF(ROWS($C$12:C54)&gt;$H$2,"",INDEX('مسحوبات العملاء(2)'!$D$5:$D$300,SMALL(IF('مسحوبات العملاء(2)'!$D$5:$D$330&gt;='كشف حساب'!$F$5,IF('مسحوبات العملاء(2)'!$D$5:$D$330&lt;='كشف حساب'!$F$6+1,ROW($C$12:$C$330)-ROW($C$12)+1),""),ROWS($C$12:C54))))</f>
        <v>41764</v>
      </c>
      <c r="D54" s="7" t="str">
        <f>IF(LEN(RIGHT(TEXT(C54,"yy"),2))&lt;1,"",INDEX('مسحوبات العملاء(2)'!E$5:E$330,MATCH($B54,'مسحوبات العملاء(2)'!$C$5:$C$330,0)))</f>
        <v>عميل 10</v>
      </c>
      <c r="E54" s="7">
        <f>IF(LEN(RIGHT(TEXT(D54,"yy"),2))&lt;1,"",INDEX('مسحوبات العملاء(2)'!F$5:F$330,MATCH($B54,'مسحوبات العملاء(2)'!$C$5:$C$330,0)))</f>
        <v>352</v>
      </c>
      <c r="F54" s="7">
        <f>IF(LEN(RIGHT(TEXT(E54,"yy"),2))&lt;1,"",INDEX('مسحوبات العملاء(2)'!G$5:G$330,MATCH($B54,'مسحوبات العملاء(2)'!$C$5:$C$330,0)))</f>
        <v>16</v>
      </c>
      <c r="G54" s="7">
        <f ca="1">IF(LEN(RIGHT(TEXT(F54,"yy"),2))&lt;1,"",INDEX('مسحوبات العملاء(2)'!H$5:H$330,MATCH($B54,'مسحوبات العملاء(2)'!$C$5:$C$330,0)))</f>
        <v>226</v>
      </c>
      <c r="H54" s="7">
        <f ca="1">IF(LEN(RIGHT(TEXT(G54,"yy"),2))&lt;1,"",INDEX('مسحوبات العملاء(2)'!I$5:I$330,MATCH($B54,'مسحوبات العملاء(2)'!$C$5:$C$330,0)))</f>
        <v>160</v>
      </c>
      <c r="I54" s="7">
        <f ca="1">IF(LEN(RIGHT(TEXT(H54,"yy"),2))&lt;1,"",INDEX('مسحوبات العملاء(2)'!J$5:J$330,MATCH($B54,'مسحوبات العملاء(2)'!$C$5:$C$330,0)))</f>
        <v>386</v>
      </c>
      <c r="K54" s="10"/>
    </row>
    <row r="55" spans="2:11">
      <c r="B55" s="11">
        <f>'مسحوبات العملاء(2)'!C48</f>
        <v>41685.044000000002</v>
      </c>
      <c r="C55" s="8">
        <f t="array" ref="C55">IF(ROWS($C$12:C55)&gt;$H$2,"",INDEX('مسحوبات العملاء(2)'!$D$5:$D$300,SMALL(IF('مسحوبات العملاء(2)'!$D$5:$D$330&gt;='كشف حساب'!$F$5,IF('مسحوبات العملاء(2)'!$D$5:$D$330&lt;='كشف حساب'!$F$6+1,ROW($C$12:$C$330)-ROW($C$12)+1),""),ROWS($C$12:C55))))</f>
        <v>41764</v>
      </c>
      <c r="D55" s="7" t="str">
        <f>IF(LEN(RIGHT(TEXT(C55,"yy"),2))&lt;1,"",INDEX('مسحوبات العملاء(2)'!E$5:E$330,MATCH($B55,'مسحوبات العملاء(2)'!$C$5:$C$330,0)))</f>
        <v>عميل 40</v>
      </c>
      <c r="E55" s="7">
        <f>IF(LEN(RIGHT(TEXT(D55,"yy"),2))&lt;1,"",INDEX('مسحوبات العملاء(2)'!F$5:F$330,MATCH($B55,'مسحوبات العملاء(2)'!$C$5:$C$330,0)))</f>
        <v>230</v>
      </c>
      <c r="F55" s="7">
        <f>IF(LEN(RIGHT(TEXT(E55,"yy"),2))&lt;1,"",INDEX('مسحوبات العملاء(2)'!G$5:G$330,MATCH($B55,'مسحوبات العملاء(2)'!$C$5:$C$330,0)))</f>
        <v>19</v>
      </c>
      <c r="G55" s="7">
        <f ca="1">IF(LEN(RIGHT(TEXT(F55,"yy"),2))&lt;1,"",INDEX('مسحوبات العملاء(2)'!H$5:H$330,MATCH($B55,'مسحوبات العملاء(2)'!$C$5:$C$330,0)))</f>
        <v>231</v>
      </c>
      <c r="H55" s="7">
        <f ca="1">IF(LEN(RIGHT(TEXT(G55,"yy"),2))&lt;1,"",INDEX('مسحوبات العملاء(2)'!I$5:I$330,MATCH($B55,'مسحوبات العملاء(2)'!$C$5:$C$330,0)))</f>
        <v>760</v>
      </c>
      <c r="I55" s="7">
        <f ca="1">IF(LEN(RIGHT(TEXT(H55,"yy"),2))&lt;1,"",INDEX('مسحوبات العملاء(2)'!J$5:J$330,MATCH($B55,'مسحوبات العملاء(2)'!$C$5:$C$330,0)))</f>
        <v>991</v>
      </c>
      <c r="K55" s="10"/>
    </row>
    <row r="56" spans="2:11">
      <c r="B56" s="11">
        <f>'مسحوبات العملاء(2)'!C49</f>
        <v>41685.044999999998</v>
      </c>
      <c r="C56" s="8">
        <f t="array" ref="C56">IF(ROWS($C$12:C56)&gt;$H$2,"",INDEX('مسحوبات العملاء(2)'!$D$5:$D$300,SMALL(IF('مسحوبات العملاء(2)'!$D$5:$D$330&gt;='كشف حساب'!$F$5,IF('مسحوبات العملاء(2)'!$D$5:$D$330&lt;='كشف حساب'!$F$6+1,ROW($C$12:$C$330)-ROW($C$12)+1),""),ROWS($C$12:C56))))</f>
        <v>41765</v>
      </c>
      <c r="D56" s="7" t="str">
        <f>IF(LEN(RIGHT(TEXT(C56,"yy"),2))&lt;1,"",INDEX('مسحوبات العملاء(2)'!E$5:E$330,MATCH($B56,'مسحوبات العملاء(2)'!$C$5:$C$330,0)))</f>
        <v>عميل 176</v>
      </c>
      <c r="E56" s="7">
        <f>IF(LEN(RIGHT(TEXT(D56,"yy"),2))&lt;1,"",INDEX('مسحوبات العملاء(2)'!F$5:F$330,MATCH($B56,'مسحوبات العملاء(2)'!$C$5:$C$330,0)))</f>
        <v>454</v>
      </c>
      <c r="F56" s="7">
        <f>IF(LEN(RIGHT(TEXT(E56,"yy"),2))&lt;1,"",INDEX('مسحوبات العملاء(2)'!G$5:G$330,MATCH($B56,'مسحوبات العملاء(2)'!$C$5:$C$330,0)))</f>
        <v>7</v>
      </c>
      <c r="G56" s="7">
        <f ca="1">IF(LEN(RIGHT(TEXT(F56,"yy"),2))&lt;1,"",INDEX('مسحوبات العملاء(2)'!H$5:H$330,MATCH($B56,'مسحوبات العملاء(2)'!$C$5:$C$330,0)))</f>
        <v>111</v>
      </c>
      <c r="H56" s="7">
        <f ca="1">IF(LEN(RIGHT(TEXT(G56,"yy"),2))&lt;1,"",INDEX('مسحوبات العملاء(2)'!I$5:I$330,MATCH($B56,'مسحوبات العملاء(2)'!$C$5:$C$330,0)))</f>
        <v>140</v>
      </c>
      <c r="I56" s="7">
        <f ca="1">IF(LEN(RIGHT(TEXT(H56,"yy"),2))&lt;1,"",INDEX('مسحوبات العملاء(2)'!J$5:J$330,MATCH($B56,'مسحوبات العملاء(2)'!$C$5:$C$330,0)))</f>
        <v>251</v>
      </c>
      <c r="K56" s="10"/>
    </row>
    <row r="57" spans="2:11">
      <c r="B57" s="11">
        <f>'مسحوبات العملاء(2)'!C50</f>
        <v>41687.046000000002</v>
      </c>
      <c r="C57" s="8">
        <f t="array" ref="C57">IF(ROWS($C$12:C57)&gt;$H$2,"",INDEX('مسحوبات العملاء(2)'!$D$5:$D$300,SMALL(IF('مسحوبات العملاء(2)'!$D$5:$D$330&gt;='كشف حساب'!$F$5,IF('مسحوبات العملاء(2)'!$D$5:$D$330&lt;='كشف حساب'!$F$6+1,ROW($C$12:$C$330)-ROW($C$12)+1),""),ROWS($C$12:C57))))</f>
        <v>41765</v>
      </c>
      <c r="D57" s="7" t="str">
        <f>IF(LEN(RIGHT(TEXT(C57,"yy"),2))&lt;1,"",INDEX('مسحوبات العملاء(2)'!E$5:E$330,MATCH($B57,'مسحوبات العملاء(2)'!$C$5:$C$330,0)))</f>
        <v>عميل 273</v>
      </c>
      <c r="E57" s="7">
        <f>IF(LEN(RIGHT(TEXT(D57,"yy"),2))&lt;1,"",INDEX('مسحوبات العملاء(2)'!F$5:F$330,MATCH($B57,'مسحوبات العملاء(2)'!$C$5:$C$330,0)))</f>
        <v>229</v>
      </c>
      <c r="F57" s="7">
        <f>IF(LEN(RIGHT(TEXT(E57,"yy"),2))&lt;1,"",INDEX('مسحوبات العملاء(2)'!G$5:G$330,MATCH($B57,'مسحوبات العملاء(2)'!$C$5:$C$330,0)))</f>
        <v>10</v>
      </c>
      <c r="G57" s="7">
        <f ca="1">IF(LEN(RIGHT(TEXT(F57,"yy"),2))&lt;1,"",INDEX('مسحوبات العملاء(2)'!H$5:H$330,MATCH($B57,'مسحوبات العملاء(2)'!$C$5:$C$330,0)))</f>
        <v>127</v>
      </c>
      <c r="H57" s="7">
        <f ca="1">IF(LEN(RIGHT(TEXT(G57,"yy"),2))&lt;1,"",INDEX('مسحوبات العملاء(2)'!I$5:I$330,MATCH($B57,'مسحوبات العملاء(2)'!$C$5:$C$330,0)))</f>
        <v>400</v>
      </c>
      <c r="I57" s="7">
        <f ca="1">IF(LEN(RIGHT(TEXT(H57,"yy"),2))&lt;1,"",INDEX('مسحوبات العملاء(2)'!J$5:J$330,MATCH($B57,'مسحوبات العملاء(2)'!$C$5:$C$330,0)))</f>
        <v>527</v>
      </c>
      <c r="K57" s="10"/>
    </row>
    <row r="58" spans="2:11">
      <c r="B58" s="11">
        <f>'مسحوبات العملاء(2)'!C51</f>
        <v>41687.046999999999</v>
      </c>
      <c r="C58" s="8">
        <f t="array" ref="C58">IF(ROWS($C$12:C58)&gt;$H$2,"",INDEX('مسحوبات العملاء(2)'!$D$5:$D$300,SMALL(IF('مسحوبات العملاء(2)'!$D$5:$D$330&gt;='كشف حساب'!$F$5,IF('مسحوبات العملاء(2)'!$D$5:$D$330&lt;='كشف حساب'!$F$6+1,ROW($C$12:$C$330)-ROW($C$12)+1),""),ROWS($C$12:C58))))</f>
        <v>41768</v>
      </c>
      <c r="D58" s="7" t="str">
        <f>IF(LEN(RIGHT(TEXT(C58,"yy"),2))&lt;1,"",INDEX('مسحوبات العملاء(2)'!E$5:E$330,MATCH($B58,'مسحوبات العملاء(2)'!$C$5:$C$330,0)))</f>
        <v>عميل 308</v>
      </c>
      <c r="E58" s="7">
        <f>IF(LEN(RIGHT(TEXT(D58,"yy"),2))&lt;1,"",INDEX('مسحوبات العملاء(2)'!F$5:F$330,MATCH($B58,'مسحوبات العملاء(2)'!$C$5:$C$330,0)))</f>
        <v>212</v>
      </c>
      <c r="F58" s="7">
        <f>IF(LEN(RIGHT(TEXT(E58,"yy"),2))&lt;1,"",INDEX('مسحوبات العملاء(2)'!G$5:G$330,MATCH($B58,'مسحوبات العملاء(2)'!$C$5:$C$330,0)))</f>
        <v>10</v>
      </c>
      <c r="G58" s="7">
        <f ca="1">IF(LEN(RIGHT(TEXT(F58,"yy"),2))&lt;1,"",INDEX('مسحوبات العملاء(2)'!H$5:H$330,MATCH($B58,'مسحوبات العملاء(2)'!$C$5:$C$330,0)))</f>
        <v>229</v>
      </c>
      <c r="H58" s="7">
        <f ca="1">IF(LEN(RIGHT(TEXT(G58,"yy"),2))&lt;1,"",INDEX('مسحوبات العملاء(2)'!I$5:I$330,MATCH($B58,'مسحوبات العملاء(2)'!$C$5:$C$330,0)))</f>
        <v>400</v>
      </c>
      <c r="I58" s="7">
        <f ca="1">IF(LEN(RIGHT(TEXT(H58,"yy"),2))&lt;1,"",INDEX('مسحوبات العملاء(2)'!J$5:J$330,MATCH($B58,'مسحوبات العملاء(2)'!$C$5:$C$330,0)))</f>
        <v>629</v>
      </c>
      <c r="K58" s="10"/>
    </row>
    <row r="59" spans="2:11">
      <c r="B59" s="11">
        <f>'مسحوبات العملاء(2)'!C52</f>
        <v>41689.048000000003</v>
      </c>
      <c r="C59" s="8">
        <f t="array" ref="C59">IF(ROWS($C$12:C59)&gt;$H$2,"",INDEX('مسحوبات العملاء(2)'!$D$5:$D$300,SMALL(IF('مسحوبات العملاء(2)'!$D$5:$D$330&gt;='كشف حساب'!$F$5,IF('مسحوبات العملاء(2)'!$D$5:$D$330&lt;='كشف حساب'!$F$6+1,ROW($C$12:$C$330)-ROW($C$12)+1),""),ROWS($C$12:C59))))</f>
        <v>41771</v>
      </c>
      <c r="D59" s="7" t="str">
        <f>IF(LEN(RIGHT(TEXT(C59,"yy"),2))&lt;1,"",INDEX('مسحوبات العملاء(2)'!E$5:E$330,MATCH($B59,'مسحوبات العملاء(2)'!$C$5:$C$330,0)))</f>
        <v>عميل 272</v>
      </c>
      <c r="E59" s="7">
        <f>IF(LEN(RIGHT(TEXT(D59,"yy"),2))&lt;1,"",INDEX('مسحوبات العملاء(2)'!F$5:F$330,MATCH($B59,'مسحوبات العملاء(2)'!$C$5:$C$330,0)))</f>
        <v>39</v>
      </c>
      <c r="F59" s="7">
        <f>IF(LEN(RIGHT(TEXT(E59,"yy"),2))&lt;1,"",INDEX('مسحوبات العملاء(2)'!G$5:G$330,MATCH($B59,'مسحوبات العملاء(2)'!$C$5:$C$330,0)))</f>
        <v>14</v>
      </c>
      <c r="G59" s="7">
        <f ca="1">IF(LEN(RIGHT(TEXT(F59,"yy"),2))&lt;1,"",INDEX('مسحوبات العملاء(2)'!H$5:H$330,MATCH($B59,'مسحوبات العملاء(2)'!$C$5:$C$330,0)))</f>
        <v>117</v>
      </c>
      <c r="H59" s="7">
        <f ca="1">IF(LEN(RIGHT(TEXT(G59,"yy"),2))&lt;1,"",INDEX('مسحوبات العملاء(2)'!I$5:I$330,MATCH($B59,'مسحوبات العملاء(2)'!$C$5:$C$330,0)))</f>
        <v>560</v>
      </c>
      <c r="I59" s="7">
        <f ca="1">IF(LEN(RIGHT(TEXT(H59,"yy"),2))&lt;1,"",INDEX('مسحوبات العملاء(2)'!J$5:J$330,MATCH($B59,'مسحوبات العملاء(2)'!$C$5:$C$330,0)))</f>
        <v>677</v>
      </c>
      <c r="K59" s="10"/>
    </row>
    <row r="60" spans="2:11">
      <c r="B60" s="11">
        <f>'مسحوبات العملاء(2)'!C53</f>
        <v>41690.048999999999</v>
      </c>
      <c r="C60" s="8">
        <f t="array" ref="C60">IF(ROWS($C$12:C60)&gt;$H$2,"",INDEX('مسحوبات العملاء(2)'!$D$5:$D$300,SMALL(IF('مسحوبات العملاء(2)'!$D$5:$D$330&gt;='كشف حساب'!$F$5,IF('مسحوبات العملاء(2)'!$D$5:$D$330&lt;='كشف حساب'!$F$6+1,ROW($C$12:$C$330)-ROW($C$12)+1),""),ROWS($C$12:C60))))</f>
        <v>41771</v>
      </c>
      <c r="D60" s="7" t="str">
        <f>IF(LEN(RIGHT(TEXT(C60,"yy"),2))&lt;1,"",INDEX('مسحوبات العملاء(2)'!E$5:E$330,MATCH($B60,'مسحوبات العملاء(2)'!$C$5:$C$330,0)))</f>
        <v>عميل 37</v>
      </c>
      <c r="E60" s="7">
        <f>IF(LEN(RIGHT(TEXT(D60,"yy"),2))&lt;1,"",INDEX('مسحوبات العملاء(2)'!F$5:F$330,MATCH($B60,'مسحوبات العملاء(2)'!$C$5:$C$330,0)))</f>
        <v>346</v>
      </c>
      <c r="F60" s="7">
        <f>IF(LEN(RIGHT(TEXT(E60,"yy"),2))&lt;1,"",INDEX('مسحوبات العملاء(2)'!G$5:G$330,MATCH($B60,'مسحوبات العملاء(2)'!$C$5:$C$330,0)))</f>
        <v>8</v>
      </c>
      <c r="G60" s="7">
        <f ca="1">IF(LEN(RIGHT(TEXT(F60,"yy"),2))&lt;1,"",INDEX('مسحوبات العملاء(2)'!H$5:H$330,MATCH($B60,'مسحوبات العملاء(2)'!$C$5:$C$330,0)))</f>
        <v>232</v>
      </c>
      <c r="H60" s="7">
        <f ca="1">IF(LEN(RIGHT(TEXT(G60,"yy"),2))&lt;1,"",INDEX('مسحوبات العملاء(2)'!I$5:I$330,MATCH($B60,'مسحوبات العملاء(2)'!$C$5:$C$330,0)))</f>
        <v>80</v>
      </c>
      <c r="I60" s="7">
        <f ca="1">IF(LEN(RIGHT(TEXT(H60,"yy"),2))&lt;1,"",INDEX('مسحوبات العملاء(2)'!J$5:J$330,MATCH($B60,'مسحوبات العملاء(2)'!$C$5:$C$330,0)))</f>
        <v>312</v>
      </c>
      <c r="K60" s="10"/>
    </row>
    <row r="61" spans="2:11">
      <c r="B61" s="11">
        <f>'مسحوبات العملاء(2)'!C54</f>
        <v>41690.050000000003</v>
      </c>
      <c r="C61" s="8">
        <f t="array" ref="C61">IF(ROWS($C$12:C61)&gt;$H$2,"",INDEX('مسحوبات العملاء(2)'!$D$5:$D$300,SMALL(IF('مسحوبات العملاء(2)'!$D$5:$D$330&gt;='كشف حساب'!$F$5,IF('مسحوبات العملاء(2)'!$D$5:$D$330&lt;='كشف حساب'!$F$6+1,ROW($C$12:$C$330)-ROW($C$12)+1),""),ROWS($C$12:C61))))</f>
        <v>41773</v>
      </c>
      <c r="D61" s="7" t="str">
        <f>IF(LEN(RIGHT(TEXT(C61,"yy"),2))&lt;1,"",INDEX('مسحوبات العملاء(2)'!E$5:E$330,MATCH($B61,'مسحوبات العملاء(2)'!$C$5:$C$330,0)))</f>
        <v>عميل 323</v>
      </c>
      <c r="E61" s="7">
        <f>IF(LEN(RIGHT(TEXT(D61,"yy"),2))&lt;1,"",INDEX('مسحوبات العملاء(2)'!F$5:F$330,MATCH($B61,'مسحوبات العملاء(2)'!$C$5:$C$330,0)))</f>
        <v>458</v>
      </c>
      <c r="F61" s="7">
        <f>IF(LEN(RIGHT(TEXT(E61,"yy"),2))&lt;1,"",INDEX('مسحوبات العملاء(2)'!G$5:G$330,MATCH($B61,'مسحوبات العملاء(2)'!$C$5:$C$330,0)))</f>
        <v>13</v>
      </c>
      <c r="G61" s="7">
        <f ca="1">IF(LEN(RIGHT(TEXT(F61,"yy"),2))&lt;1,"",INDEX('مسحوبات العملاء(2)'!H$5:H$330,MATCH($B61,'مسحوبات العملاء(2)'!$C$5:$C$330,0)))</f>
        <v>175</v>
      </c>
      <c r="H61" s="7">
        <f ca="1">IF(LEN(RIGHT(TEXT(G61,"yy"),2))&lt;1,"",INDEX('مسحوبات العملاء(2)'!I$5:I$330,MATCH($B61,'مسحوبات العملاء(2)'!$C$5:$C$330,0)))</f>
        <v>520</v>
      </c>
      <c r="I61" s="7">
        <f ca="1">IF(LEN(RIGHT(TEXT(H61,"yy"),2))&lt;1,"",INDEX('مسحوبات العملاء(2)'!J$5:J$330,MATCH($B61,'مسحوبات العملاء(2)'!$C$5:$C$330,0)))</f>
        <v>695</v>
      </c>
      <c r="K61" s="10"/>
    </row>
    <row r="62" spans="2:11">
      <c r="B62" s="11">
        <f>'مسحوبات العملاء(2)'!C55</f>
        <v>41692.050999999999</v>
      </c>
      <c r="C62" s="8">
        <f t="array" ref="C62">IF(ROWS($C$12:C62)&gt;$H$2,"",INDEX('مسحوبات العملاء(2)'!$D$5:$D$300,SMALL(IF('مسحوبات العملاء(2)'!$D$5:$D$330&gt;='كشف حساب'!$F$5,IF('مسحوبات العملاء(2)'!$D$5:$D$330&lt;='كشف حساب'!$F$6+1,ROW($C$12:$C$330)-ROW($C$12)+1),""),ROWS($C$12:C62))))</f>
        <v>41773</v>
      </c>
      <c r="D62" s="7" t="str">
        <f>IF(LEN(RIGHT(TEXT(C62,"yy"),2))&lt;1,"",INDEX('مسحوبات العملاء(2)'!E$5:E$330,MATCH($B62,'مسحوبات العملاء(2)'!$C$5:$C$330,0)))</f>
        <v>عميل 269</v>
      </c>
      <c r="E62" s="7">
        <f>IF(LEN(RIGHT(TEXT(D62,"yy"),2))&lt;1,"",INDEX('مسحوبات العملاء(2)'!F$5:F$330,MATCH($B62,'مسحوبات العملاء(2)'!$C$5:$C$330,0)))</f>
        <v>319</v>
      </c>
      <c r="F62" s="7">
        <f>IF(LEN(RIGHT(TEXT(E62,"yy"),2))&lt;1,"",INDEX('مسحوبات العملاء(2)'!G$5:G$330,MATCH($B62,'مسحوبات العملاء(2)'!$C$5:$C$330,0)))</f>
        <v>20</v>
      </c>
      <c r="G62" s="7">
        <f ca="1">IF(LEN(RIGHT(TEXT(F62,"yy"),2))&lt;1,"",INDEX('مسحوبات العملاء(2)'!H$5:H$330,MATCH($B62,'مسحوبات العملاء(2)'!$C$5:$C$330,0)))</f>
        <v>247</v>
      </c>
      <c r="H62" s="7">
        <f ca="1">IF(LEN(RIGHT(TEXT(G62,"yy"),2))&lt;1,"",INDEX('مسحوبات العملاء(2)'!I$5:I$330,MATCH($B62,'مسحوبات العملاء(2)'!$C$5:$C$330,0)))</f>
        <v>600</v>
      </c>
      <c r="I62" s="7">
        <f ca="1">IF(LEN(RIGHT(TEXT(H62,"yy"),2))&lt;1,"",INDEX('مسحوبات العملاء(2)'!J$5:J$330,MATCH($B62,'مسحوبات العملاء(2)'!$C$5:$C$330,0)))</f>
        <v>847</v>
      </c>
      <c r="K62" s="5"/>
    </row>
    <row r="63" spans="2:11">
      <c r="B63" s="11">
        <f>'مسحوبات العملاء(2)'!C56</f>
        <v>41696.052000000003</v>
      </c>
      <c r="C63" s="8">
        <f t="array" ref="C63">IF(ROWS($C$12:C63)&gt;$H$2,"",INDEX('مسحوبات العملاء(2)'!$D$5:$D$300,SMALL(IF('مسحوبات العملاء(2)'!$D$5:$D$330&gt;='كشف حساب'!$F$5,IF('مسحوبات العملاء(2)'!$D$5:$D$330&lt;='كشف حساب'!$F$6+1,ROW($C$12:$C$330)-ROW($C$12)+1),""),ROWS($C$12:C63))))</f>
        <v>41776</v>
      </c>
      <c r="D63" s="7" t="str">
        <f>IF(LEN(RIGHT(TEXT(C63,"yy"),2))&lt;1,"",INDEX('مسحوبات العملاء(2)'!E$5:E$330,MATCH($B63,'مسحوبات العملاء(2)'!$C$5:$C$330,0)))</f>
        <v>عميل 26</v>
      </c>
      <c r="E63" s="7">
        <f>IF(LEN(RIGHT(TEXT(D63,"yy"),2))&lt;1,"",INDEX('مسحوبات العملاء(2)'!F$5:F$330,MATCH($B63,'مسحوبات العملاء(2)'!$C$5:$C$330,0)))</f>
        <v>452</v>
      </c>
      <c r="F63" s="7">
        <f>IF(LEN(RIGHT(TEXT(E63,"yy"),2))&lt;1,"",INDEX('مسحوبات العملاء(2)'!G$5:G$330,MATCH($B63,'مسحوبات العملاء(2)'!$C$5:$C$330,0)))</f>
        <v>20</v>
      </c>
      <c r="G63" s="7">
        <f ca="1">IF(LEN(RIGHT(TEXT(F63,"yy"),2))&lt;1,"",INDEX('مسحوبات العملاء(2)'!H$5:H$330,MATCH($B63,'مسحوبات العملاء(2)'!$C$5:$C$330,0)))</f>
        <v>164</v>
      </c>
      <c r="H63" s="7">
        <f ca="1">IF(LEN(RIGHT(TEXT(G63,"yy"),2))&lt;1,"",INDEX('مسحوبات العملاء(2)'!I$5:I$330,MATCH($B63,'مسحوبات العملاء(2)'!$C$5:$C$330,0)))</f>
        <v>800</v>
      </c>
      <c r="I63" s="7">
        <f ca="1">IF(LEN(RIGHT(TEXT(H63,"yy"),2))&lt;1,"",INDEX('مسحوبات العملاء(2)'!J$5:J$330,MATCH($B63,'مسحوبات العملاء(2)'!$C$5:$C$330,0)))</f>
        <v>964</v>
      </c>
      <c r="K63" s="5"/>
    </row>
    <row r="64" spans="2:11">
      <c r="B64" s="11">
        <f>'مسحوبات العملاء(2)'!C57</f>
        <v>41697.053</v>
      </c>
      <c r="C64" s="8">
        <f t="array" ref="C64">IF(ROWS($C$12:C64)&gt;$H$2,"",INDEX('مسحوبات العملاء(2)'!$D$5:$D$300,SMALL(IF('مسحوبات العملاء(2)'!$D$5:$D$330&gt;='كشف حساب'!$F$5,IF('مسحوبات العملاء(2)'!$D$5:$D$330&lt;='كشف حساب'!$F$6+1,ROW($C$12:$C$330)-ROW($C$12)+1),""),ROWS($C$12:C64))))</f>
        <v>41776</v>
      </c>
      <c r="D64" s="7" t="str">
        <f>IF(LEN(RIGHT(TEXT(C64,"yy"),2))&lt;1,"",INDEX('مسحوبات العملاء(2)'!E$5:E$330,MATCH($B64,'مسحوبات العملاء(2)'!$C$5:$C$330,0)))</f>
        <v>عميل 109</v>
      </c>
      <c r="E64" s="7">
        <f>IF(LEN(RIGHT(TEXT(D64,"yy"),2))&lt;1,"",INDEX('مسحوبات العملاء(2)'!F$5:F$330,MATCH($B64,'مسحوبات العملاء(2)'!$C$5:$C$330,0)))</f>
        <v>62</v>
      </c>
      <c r="F64" s="7">
        <f>IF(LEN(RIGHT(TEXT(E64,"yy"),2))&lt;1,"",INDEX('مسحوبات العملاء(2)'!G$5:G$330,MATCH($B64,'مسحوبات العملاء(2)'!$C$5:$C$330,0)))</f>
        <v>10</v>
      </c>
      <c r="G64" s="7">
        <f ca="1">IF(LEN(RIGHT(TEXT(F64,"yy"),2))&lt;1,"",INDEX('مسحوبات العملاء(2)'!H$5:H$330,MATCH($B64,'مسحوبات العملاء(2)'!$C$5:$C$330,0)))</f>
        <v>146</v>
      </c>
      <c r="H64" s="7">
        <f ca="1">IF(LEN(RIGHT(TEXT(G64,"yy"),2))&lt;1,"",INDEX('مسحوبات العملاء(2)'!I$5:I$330,MATCH($B64,'مسحوبات العملاء(2)'!$C$5:$C$330,0)))</f>
        <v>300</v>
      </c>
      <c r="I64" s="7">
        <f ca="1">IF(LEN(RIGHT(TEXT(H64,"yy"),2))&lt;1,"",INDEX('مسحوبات العملاء(2)'!J$5:J$330,MATCH($B64,'مسحوبات العملاء(2)'!$C$5:$C$330,0)))</f>
        <v>446</v>
      </c>
      <c r="K64" s="5"/>
    </row>
    <row r="65" spans="2:11">
      <c r="B65" s="11">
        <f>'مسحوبات العملاء(2)'!C58</f>
        <v>41699.053999999996</v>
      </c>
      <c r="C65" s="8">
        <f t="array" ref="C65">IF(ROWS($C$12:C65)&gt;$H$2,"",INDEX('مسحوبات العملاء(2)'!$D$5:$D$300,SMALL(IF('مسحوبات العملاء(2)'!$D$5:$D$330&gt;='كشف حساب'!$F$5,IF('مسحوبات العملاء(2)'!$D$5:$D$330&lt;='كشف حساب'!$F$6+1,ROW($C$12:$C$330)-ROW($C$12)+1),""),ROWS($C$12:C65))))</f>
        <v>41776</v>
      </c>
      <c r="D65" s="7" t="str">
        <f>IF(LEN(RIGHT(TEXT(C65,"yy"),2))&lt;1,"",INDEX('مسحوبات العملاء(2)'!E$5:E$330,MATCH($B65,'مسحوبات العملاء(2)'!$C$5:$C$330,0)))</f>
        <v>عميل 13</v>
      </c>
      <c r="E65" s="7">
        <f>IF(LEN(RIGHT(TEXT(D65,"yy"),2))&lt;1,"",INDEX('مسحوبات العملاء(2)'!F$5:F$330,MATCH($B65,'مسحوبات العملاء(2)'!$C$5:$C$330,0)))</f>
        <v>57</v>
      </c>
      <c r="F65" s="7">
        <f>IF(LEN(RIGHT(TEXT(E65,"yy"),2))&lt;1,"",INDEX('مسحوبات العملاء(2)'!G$5:G$330,MATCH($B65,'مسحوبات العملاء(2)'!$C$5:$C$330,0)))</f>
        <v>10</v>
      </c>
      <c r="G65" s="7">
        <f ca="1">IF(LEN(RIGHT(TEXT(F65,"yy"),2))&lt;1,"",INDEX('مسحوبات العملاء(2)'!H$5:H$330,MATCH($B65,'مسحوبات العملاء(2)'!$C$5:$C$330,0)))</f>
        <v>241</v>
      </c>
      <c r="H65" s="7">
        <f ca="1">IF(LEN(RIGHT(TEXT(G65,"yy"),2))&lt;1,"",INDEX('مسحوبات العملاء(2)'!I$5:I$330,MATCH($B65,'مسحوبات العملاء(2)'!$C$5:$C$330,0)))</f>
        <v>200</v>
      </c>
      <c r="I65" s="7">
        <f ca="1">IF(LEN(RIGHT(TEXT(H65,"yy"),2))&lt;1,"",INDEX('مسحوبات العملاء(2)'!J$5:J$330,MATCH($B65,'مسحوبات العملاء(2)'!$C$5:$C$330,0)))</f>
        <v>441</v>
      </c>
      <c r="K65" s="5"/>
    </row>
    <row r="66" spans="2:11">
      <c r="B66" s="11">
        <f>'مسحوبات العملاء(2)'!C59</f>
        <v>41700.055</v>
      </c>
      <c r="C66" s="8">
        <f t="array" ref="C66">IF(ROWS($C$12:C66)&gt;$H$2,"",INDEX('مسحوبات العملاء(2)'!$D$5:$D$300,SMALL(IF('مسحوبات العملاء(2)'!$D$5:$D$330&gt;='كشف حساب'!$F$5,IF('مسحوبات العملاء(2)'!$D$5:$D$330&lt;='كشف حساب'!$F$6+1,ROW($C$12:$C$330)-ROW($C$12)+1),""),ROWS($C$12:C66))))</f>
        <v>41777</v>
      </c>
      <c r="D66" s="7" t="str">
        <f>IF(LEN(RIGHT(TEXT(C66,"yy"),2))&lt;1,"",INDEX('مسحوبات العملاء(2)'!E$5:E$330,MATCH($B66,'مسحوبات العملاء(2)'!$C$5:$C$330,0)))</f>
        <v>عميل 219</v>
      </c>
      <c r="E66" s="7">
        <f>IF(LEN(RIGHT(TEXT(D66,"yy"),2))&lt;1,"",INDEX('مسحوبات العملاء(2)'!F$5:F$330,MATCH($B66,'مسحوبات العملاء(2)'!$C$5:$C$330,0)))</f>
        <v>480</v>
      </c>
      <c r="F66" s="7">
        <f>IF(LEN(RIGHT(TEXT(E66,"yy"),2))&lt;1,"",INDEX('مسحوبات العملاء(2)'!G$5:G$330,MATCH($B66,'مسحوبات العملاء(2)'!$C$5:$C$330,0)))</f>
        <v>13</v>
      </c>
      <c r="G66" s="7">
        <f ca="1">IF(LEN(RIGHT(TEXT(F66,"yy"),2))&lt;1,"",INDEX('مسحوبات العملاء(2)'!H$5:H$330,MATCH($B66,'مسحوبات العملاء(2)'!$C$5:$C$330,0)))</f>
        <v>150</v>
      </c>
      <c r="H66" s="7">
        <f ca="1">IF(LEN(RIGHT(TEXT(G66,"yy"),2))&lt;1,"",INDEX('مسحوبات العملاء(2)'!I$5:I$330,MATCH($B66,'مسحوبات العملاء(2)'!$C$5:$C$330,0)))</f>
        <v>130</v>
      </c>
      <c r="I66" s="7">
        <f ca="1">IF(LEN(RIGHT(TEXT(H66,"yy"),2))&lt;1,"",INDEX('مسحوبات العملاء(2)'!J$5:J$330,MATCH($B66,'مسحوبات العملاء(2)'!$C$5:$C$330,0)))</f>
        <v>280</v>
      </c>
      <c r="K66" s="5"/>
    </row>
    <row r="67" spans="2:11">
      <c r="B67" s="11">
        <f>'مسحوبات العملاء(2)'!C60</f>
        <v>41700.055999999997</v>
      </c>
      <c r="C67" s="8">
        <f t="array" ref="C67">IF(ROWS($C$12:C67)&gt;$H$2,"",INDEX('مسحوبات العملاء(2)'!$D$5:$D$300,SMALL(IF('مسحوبات العملاء(2)'!$D$5:$D$330&gt;='كشف حساب'!$F$5,IF('مسحوبات العملاء(2)'!$D$5:$D$330&lt;='كشف حساب'!$F$6+1,ROW($C$12:$C$330)-ROW($C$12)+1),""),ROWS($C$12:C67))))</f>
        <v>41777</v>
      </c>
      <c r="D67" s="7" t="str">
        <f>IF(LEN(RIGHT(TEXT(C67,"yy"),2))&lt;1,"",INDEX('مسحوبات العملاء(2)'!E$5:E$330,MATCH($B67,'مسحوبات العملاء(2)'!$C$5:$C$330,0)))</f>
        <v>عميل 306</v>
      </c>
      <c r="E67" s="7">
        <f>IF(LEN(RIGHT(TEXT(D67,"yy"),2))&lt;1,"",INDEX('مسحوبات العملاء(2)'!F$5:F$330,MATCH($B67,'مسحوبات العملاء(2)'!$C$5:$C$330,0)))</f>
        <v>45</v>
      </c>
      <c r="F67" s="7">
        <f>IF(LEN(RIGHT(TEXT(E67,"yy"),2))&lt;1,"",INDEX('مسحوبات العملاء(2)'!G$5:G$330,MATCH($B67,'مسحوبات العملاء(2)'!$C$5:$C$330,0)))</f>
        <v>14</v>
      </c>
      <c r="G67" s="7">
        <f ca="1">IF(LEN(RIGHT(TEXT(F67,"yy"),2))&lt;1,"",INDEX('مسحوبات العملاء(2)'!H$5:H$330,MATCH($B67,'مسحوبات العملاء(2)'!$C$5:$C$330,0)))</f>
        <v>234</v>
      </c>
      <c r="H67" s="7">
        <f ca="1">IF(LEN(RIGHT(TEXT(G67,"yy"),2))&lt;1,"",INDEX('مسحوبات العملاء(2)'!I$5:I$330,MATCH($B67,'مسحوبات العملاء(2)'!$C$5:$C$330,0)))</f>
        <v>420</v>
      </c>
      <c r="I67" s="7">
        <f ca="1">IF(LEN(RIGHT(TEXT(H67,"yy"),2))&lt;1,"",INDEX('مسحوبات العملاء(2)'!J$5:J$330,MATCH($B67,'مسحوبات العملاء(2)'!$C$5:$C$330,0)))</f>
        <v>654</v>
      </c>
      <c r="K67" s="5"/>
    </row>
    <row r="68" spans="2:11">
      <c r="B68" s="11">
        <f>'مسحوبات العملاء(2)'!C61</f>
        <v>41701.057000000001</v>
      </c>
      <c r="C68" s="8">
        <f t="array" ref="C68">IF(ROWS($C$12:C68)&gt;$H$2,"",INDEX('مسحوبات العملاء(2)'!$D$5:$D$300,SMALL(IF('مسحوبات العملاء(2)'!$D$5:$D$330&gt;='كشف حساب'!$F$5,IF('مسحوبات العملاء(2)'!$D$5:$D$330&lt;='كشف حساب'!$F$6+1,ROW($C$12:$C$330)-ROW($C$12)+1),""),ROWS($C$12:C68))))</f>
        <v>41778</v>
      </c>
      <c r="D68" s="7" t="str">
        <f>IF(LEN(RIGHT(TEXT(C68,"yy"),2))&lt;1,"",INDEX('مسحوبات العملاء(2)'!E$5:E$330,MATCH($B68,'مسحوبات العملاء(2)'!$C$5:$C$330,0)))</f>
        <v>عميل 152</v>
      </c>
      <c r="E68" s="7">
        <f>IF(LEN(RIGHT(TEXT(D68,"yy"),2))&lt;1,"",INDEX('مسحوبات العملاء(2)'!F$5:F$330,MATCH($B68,'مسحوبات العملاء(2)'!$C$5:$C$330,0)))</f>
        <v>354</v>
      </c>
      <c r="F68" s="7">
        <f>IF(LEN(RIGHT(TEXT(E68,"yy"),2))&lt;1,"",INDEX('مسحوبات العملاء(2)'!G$5:G$330,MATCH($B68,'مسحوبات العملاء(2)'!$C$5:$C$330,0)))</f>
        <v>18</v>
      </c>
      <c r="G68" s="7">
        <f ca="1">IF(LEN(RIGHT(TEXT(F68,"yy"),2))&lt;1,"",INDEX('مسحوبات العملاء(2)'!H$5:H$330,MATCH($B68,'مسحوبات العملاء(2)'!$C$5:$C$330,0)))</f>
        <v>196</v>
      </c>
      <c r="H68" s="7">
        <f ca="1">IF(LEN(RIGHT(TEXT(G68,"yy"),2))&lt;1,"",INDEX('مسحوبات العملاء(2)'!I$5:I$330,MATCH($B68,'مسحوبات العملاء(2)'!$C$5:$C$330,0)))</f>
        <v>720</v>
      </c>
      <c r="I68" s="7">
        <f ca="1">IF(LEN(RIGHT(TEXT(H68,"yy"),2))&lt;1,"",INDEX('مسحوبات العملاء(2)'!J$5:J$330,MATCH($B68,'مسحوبات العملاء(2)'!$C$5:$C$330,0)))</f>
        <v>916</v>
      </c>
      <c r="K68" s="5"/>
    </row>
    <row r="69" spans="2:11">
      <c r="B69" s="11">
        <f>'مسحوبات العملاء(2)'!C62</f>
        <v>41702.057999999997</v>
      </c>
      <c r="C69" s="8">
        <f t="array" ref="C69">IF(ROWS($C$12:C69)&gt;$H$2,"",INDEX('مسحوبات العملاء(2)'!$D$5:$D$300,SMALL(IF('مسحوبات العملاء(2)'!$D$5:$D$330&gt;='كشف حساب'!$F$5,IF('مسحوبات العملاء(2)'!$D$5:$D$330&lt;='كشف حساب'!$F$6+1,ROW($C$12:$C$330)-ROW($C$12)+1),""),ROWS($C$12:C69))))</f>
        <v>41778</v>
      </c>
      <c r="D69" s="7" t="str">
        <f>IF(LEN(RIGHT(TEXT(C69,"yy"),2))&lt;1,"",INDEX('مسحوبات العملاء(2)'!E$5:E$330,MATCH($B69,'مسحوبات العملاء(2)'!$C$5:$C$330,0)))</f>
        <v>عميل 240</v>
      </c>
      <c r="E69" s="7">
        <f>IF(LEN(RIGHT(TEXT(D69,"yy"),2))&lt;1,"",INDEX('مسحوبات العملاء(2)'!F$5:F$330,MATCH($B69,'مسحوبات العملاء(2)'!$C$5:$C$330,0)))</f>
        <v>256</v>
      </c>
      <c r="F69" s="7">
        <f>IF(LEN(RIGHT(TEXT(E69,"yy"),2))&lt;1,"",INDEX('مسحوبات العملاء(2)'!G$5:G$330,MATCH($B69,'مسحوبات العملاء(2)'!$C$5:$C$330,0)))</f>
        <v>15</v>
      </c>
      <c r="G69" s="7">
        <f ca="1">IF(LEN(RIGHT(TEXT(F69,"yy"),2))&lt;1,"",INDEX('مسحوبات العملاء(2)'!H$5:H$330,MATCH($B69,'مسحوبات العملاء(2)'!$C$5:$C$330,0)))</f>
        <v>105</v>
      </c>
      <c r="H69" s="7">
        <f ca="1">IF(LEN(RIGHT(TEXT(G69,"yy"),2))&lt;1,"",INDEX('مسحوبات العملاء(2)'!I$5:I$330,MATCH($B69,'مسحوبات العملاء(2)'!$C$5:$C$330,0)))</f>
        <v>300</v>
      </c>
      <c r="I69" s="7">
        <f ca="1">IF(LEN(RIGHT(TEXT(H69,"yy"),2))&lt;1,"",INDEX('مسحوبات العملاء(2)'!J$5:J$330,MATCH($B69,'مسحوبات العملاء(2)'!$C$5:$C$330,0)))</f>
        <v>405</v>
      </c>
      <c r="K69" s="5"/>
    </row>
    <row r="70" spans="2:11">
      <c r="B70" s="11">
        <f>'مسحوبات العملاء(2)'!C63</f>
        <v>41704.059000000001</v>
      </c>
      <c r="C70" s="8">
        <f t="array" ref="C70">IF(ROWS($C$12:C70)&gt;$H$2,"",INDEX('مسحوبات العملاء(2)'!$D$5:$D$300,SMALL(IF('مسحوبات العملاء(2)'!$D$5:$D$330&gt;='كشف حساب'!$F$5,IF('مسحوبات العملاء(2)'!$D$5:$D$330&lt;='كشف حساب'!$F$6+1,ROW($C$12:$C$330)-ROW($C$12)+1),""),ROWS($C$12:C70))))</f>
        <v>41779</v>
      </c>
      <c r="D70" s="7" t="str">
        <f>IF(LEN(RIGHT(TEXT(C70,"yy"),2))&lt;1,"",INDEX('مسحوبات العملاء(2)'!E$5:E$330,MATCH($B70,'مسحوبات العملاء(2)'!$C$5:$C$330,0)))</f>
        <v>عميل 95</v>
      </c>
      <c r="E70" s="7">
        <f>IF(LEN(RIGHT(TEXT(D70,"yy"),2))&lt;1,"",INDEX('مسحوبات العملاء(2)'!F$5:F$330,MATCH($B70,'مسحوبات العملاء(2)'!$C$5:$C$330,0)))</f>
        <v>430</v>
      </c>
      <c r="F70" s="7">
        <f>IF(LEN(RIGHT(TEXT(E70,"yy"),2))&lt;1,"",INDEX('مسحوبات العملاء(2)'!G$5:G$330,MATCH($B70,'مسحوبات العملاء(2)'!$C$5:$C$330,0)))</f>
        <v>15</v>
      </c>
      <c r="G70" s="7">
        <f ca="1">IF(LEN(RIGHT(TEXT(F70,"yy"),2))&lt;1,"",INDEX('مسحوبات العملاء(2)'!H$5:H$330,MATCH($B70,'مسحوبات العملاء(2)'!$C$5:$C$330,0)))</f>
        <v>136</v>
      </c>
      <c r="H70" s="7">
        <f ca="1">IF(LEN(RIGHT(TEXT(G70,"yy"),2))&lt;1,"",INDEX('مسحوبات العملاء(2)'!I$5:I$330,MATCH($B70,'مسحوبات العملاء(2)'!$C$5:$C$330,0)))</f>
        <v>600</v>
      </c>
      <c r="I70" s="7">
        <f ca="1">IF(LEN(RIGHT(TEXT(H70,"yy"),2))&lt;1,"",INDEX('مسحوبات العملاء(2)'!J$5:J$330,MATCH($B70,'مسحوبات العملاء(2)'!$C$5:$C$330,0)))</f>
        <v>736</v>
      </c>
      <c r="K70" s="5"/>
    </row>
    <row r="71" spans="2:11">
      <c r="B71" s="11">
        <f>'مسحوبات العملاء(2)'!C64</f>
        <v>41706.06</v>
      </c>
      <c r="C71" s="8">
        <f t="array" ref="C71">IF(ROWS($C$12:C71)&gt;$H$2,"",INDEX('مسحوبات العملاء(2)'!$D$5:$D$300,SMALL(IF('مسحوبات العملاء(2)'!$D$5:$D$330&gt;='كشف حساب'!$F$5,IF('مسحوبات العملاء(2)'!$D$5:$D$330&lt;='كشف حساب'!$F$6+1,ROW($C$12:$C$330)-ROW($C$12)+1),""),ROWS($C$12:C71))))</f>
        <v>41781</v>
      </c>
      <c r="D71" s="7" t="str">
        <f>IF(LEN(RIGHT(TEXT(C71,"yy"),2))&lt;1,"",INDEX('مسحوبات العملاء(2)'!E$5:E$330,MATCH($B71,'مسحوبات العملاء(2)'!$C$5:$C$330,0)))</f>
        <v>عميل 79</v>
      </c>
      <c r="E71" s="7">
        <f>IF(LEN(RIGHT(TEXT(D71,"yy"),2))&lt;1,"",INDEX('مسحوبات العملاء(2)'!F$5:F$330,MATCH($B71,'مسحوبات العملاء(2)'!$C$5:$C$330,0)))</f>
        <v>249</v>
      </c>
      <c r="F71" s="7">
        <f>IF(LEN(RIGHT(TEXT(E71,"yy"),2))&lt;1,"",INDEX('مسحوبات العملاء(2)'!G$5:G$330,MATCH($B71,'مسحوبات العملاء(2)'!$C$5:$C$330,0)))</f>
        <v>7</v>
      </c>
      <c r="G71" s="7">
        <f ca="1">IF(LEN(RIGHT(TEXT(F71,"yy"),2))&lt;1,"",INDEX('مسحوبات العملاء(2)'!H$5:H$330,MATCH($B71,'مسحوبات العملاء(2)'!$C$5:$C$330,0)))</f>
        <v>239</v>
      </c>
      <c r="H71" s="7">
        <f ca="1">IF(LEN(RIGHT(TEXT(G71,"yy"),2))&lt;1,"",INDEX('مسحوبات العملاء(2)'!I$5:I$330,MATCH($B71,'مسحوبات العملاء(2)'!$C$5:$C$330,0)))</f>
        <v>210</v>
      </c>
      <c r="I71" s="7">
        <f ca="1">IF(LEN(RIGHT(TEXT(H71,"yy"),2))&lt;1,"",INDEX('مسحوبات العملاء(2)'!J$5:J$330,MATCH($B71,'مسحوبات العملاء(2)'!$C$5:$C$330,0)))</f>
        <v>449</v>
      </c>
      <c r="K71" s="5"/>
    </row>
    <row r="72" spans="2:11">
      <c r="B72" s="11">
        <f>'مسحوبات العملاء(2)'!C65</f>
        <v>41706.061000000002</v>
      </c>
      <c r="C72" s="8">
        <f t="array" ref="C72">IF(ROWS($C$12:C72)&gt;$H$2,"",INDEX('مسحوبات العملاء(2)'!$D$5:$D$300,SMALL(IF('مسحوبات العملاء(2)'!$D$5:$D$330&gt;='كشف حساب'!$F$5,IF('مسحوبات العملاء(2)'!$D$5:$D$330&lt;='كشف حساب'!$F$6+1,ROW($C$12:$C$330)-ROW($C$12)+1),""),ROWS($C$12:C72))))</f>
        <v>41782</v>
      </c>
      <c r="D72" s="7" t="str">
        <f>IF(LEN(RIGHT(TEXT(C72,"yy"),2))&lt;1,"",INDEX('مسحوبات العملاء(2)'!E$5:E$330,MATCH($B72,'مسحوبات العملاء(2)'!$C$5:$C$330,0)))</f>
        <v>عميل 114</v>
      </c>
      <c r="E72" s="7">
        <f>IF(LEN(RIGHT(TEXT(D72,"yy"),2))&lt;1,"",INDEX('مسحوبات العملاء(2)'!F$5:F$330,MATCH($B72,'مسحوبات العملاء(2)'!$C$5:$C$330,0)))</f>
        <v>19</v>
      </c>
      <c r="F72" s="7">
        <f>IF(LEN(RIGHT(TEXT(E72,"yy"),2))&lt;1,"",INDEX('مسحوبات العملاء(2)'!G$5:G$330,MATCH($B72,'مسحوبات العملاء(2)'!$C$5:$C$330,0)))</f>
        <v>19</v>
      </c>
      <c r="G72" s="7">
        <f ca="1">IF(LEN(RIGHT(TEXT(F72,"yy"),2))&lt;1,"",INDEX('مسحوبات العملاء(2)'!H$5:H$330,MATCH($B72,'مسحوبات العملاء(2)'!$C$5:$C$330,0)))</f>
        <v>207</v>
      </c>
      <c r="H72" s="7">
        <f ca="1">IF(LEN(RIGHT(TEXT(G72,"yy"),2))&lt;1,"",INDEX('مسحوبات العملاء(2)'!I$5:I$330,MATCH($B72,'مسحوبات العملاء(2)'!$C$5:$C$330,0)))</f>
        <v>380</v>
      </c>
      <c r="I72" s="7">
        <f ca="1">IF(LEN(RIGHT(TEXT(H72,"yy"),2))&lt;1,"",INDEX('مسحوبات العملاء(2)'!J$5:J$330,MATCH($B72,'مسحوبات العملاء(2)'!$C$5:$C$330,0)))</f>
        <v>587</v>
      </c>
      <c r="K72" s="5"/>
    </row>
    <row r="73" spans="2:11">
      <c r="B73" s="11">
        <f>'مسحوبات العملاء(2)'!C66</f>
        <v>41706.061999999998</v>
      </c>
      <c r="C73" s="8">
        <f t="array" ref="C73">IF(ROWS($C$12:C73)&gt;$H$2,"",INDEX('مسحوبات العملاء(2)'!$D$5:$D$300,SMALL(IF('مسحوبات العملاء(2)'!$D$5:$D$330&gt;='كشف حساب'!$F$5,IF('مسحوبات العملاء(2)'!$D$5:$D$330&lt;='كشف حساب'!$F$6+1,ROW($C$12:$C$330)-ROW($C$12)+1),""),ROWS($C$12:C73))))</f>
        <v>41782</v>
      </c>
      <c r="D73" s="7" t="str">
        <f>IF(LEN(RIGHT(TEXT(C73,"yy"),2))&lt;1,"",INDEX('مسحوبات العملاء(2)'!E$5:E$330,MATCH($B73,'مسحوبات العملاء(2)'!$C$5:$C$330,0)))</f>
        <v>عميل 297</v>
      </c>
      <c r="E73" s="7">
        <f>IF(LEN(RIGHT(TEXT(D73,"yy"),2))&lt;1,"",INDEX('مسحوبات العملاء(2)'!F$5:F$330,MATCH($B73,'مسحوبات العملاء(2)'!$C$5:$C$330,0)))</f>
        <v>284</v>
      </c>
      <c r="F73" s="7">
        <f>IF(LEN(RIGHT(TEXT(E73,"yy"),2))&lt;1,"",INDEX('مسحوبات العملاء(2)'!G$5:G$330,MATCH($B73,'مسحوبات العملاء(2)'!$C$5:$C$330,0)))</f>
        <v>2</v>
      </c>
      <c r="G73" s="7">
        <f ca="1">IF(LEN(RIGHT(TEXT(F73,"yy"),2))&lt;1,"",INDEX('مسحوبات العملاء(2)'!H$5:H$330,MATCH($B73,'مسحوبات العملاء(2)'!$C$5:$C$330,0)))</f>
        <v>169</v>
      </c>
      <c r="H73" s="7">
        <f ca="1">IF(LEN(RIGHT(TEXT(G73,"yy"),2))&lt;1,"",INDEX('مسحوبات العملاء(2)'!I$5:I$330,MATCH($B73,'مسحوبات العملاء(2)'!$C$5:$C$330,0)))</f>
        <v>80</v>
      </c>
      <c r="I73" s="7">
        <f ca="1">IF(LEN(RIGHT(TEXT(H73,"yy"),2))&lt;1,"",INDEX('مسحوبات العملاء(2)'!J$5:J$330,MATCH($B73,'مسحوبات العملاء(2)'!$C$5:$C$330,0)))</f>
        <v>249</v>
      </c>
      <c r="K73" s="5"/>
    </row>
    <row r="74" spans="2:11">
      <c r="B74" s="11">
        <f>'مسحوبات العملاء(2)'!C67</f>
        <v>41707.063000000002</v>
      </c>
      <c r="C74" s="8">
        <f t="array" ref="C74">IF(ROWS($C$12:C74)&gt;$H$2,"",INDEX('مسحوبات العملاء(2)'!$D$5:$D$300,SMALL(IF('مسحوبات العملاء(2)'!$D$5:$D$330&gt;='كشف حساب'!$F$5,IF('مسحوبات العملاء(2)'!$D$5:$D$330&lt;='كشف حساب'!$F$6+1,ROW($C$12:$C$330)-ROW($C$12)+1),""),ROWS($C$12:C74))))</f>
        <v>41782</v>
      </c>
      <c r="D74" s="7" t="str">
        <f>IF(LEN(RIGHT(TEXT(C74,"yy"),2))&lt;1,"",INDEX('مسحوبات العملاء(2)'!E$5:E$330,MATCH($B74,'مسحوبات العملاء(2)'!$C$5:$C$330,0)))</f>
        <v>عميل 129</v>
      </c>
      <c r="E74" s="7">
        <f>IF(LEN(RIGHT(TEXT(D74,"yy"),2))&lt;1,"",INDEX('مسحوبات العملاء(2)'!F$5:F$330,MATCH($B74,'مسحوبات العملاء(2)'!$C$5:$C$330,0)))</f>
        <v>377</v>
      </c>
      <c r="F74" s="7">
        <f>IF(LEN(RIGHT(TEXT(E74,"yy"),2))&lt;1,"",INDEX('مسحوبات العملاء(2)'!G$5:G$330,MATCH($B74,'مسحوبات العملاء(2)'!$C$5:$C$330,0)))</f>
        <v>17</v>
      </c>
      <c r="G74" s="7">
        <f ca="1">IF(LEN(RIGHT(TEXT(F74,"yy"),2))&lt;1,"",INDEX('مسحوبات العملاء(2)'!H$5:H$330,MATCH($B74,'مسحوبات العملاء(2)'!$C$5:$C$330,0)))</f>
        <v>114</v>
      </c>
      <c r="H74" s="7">
        <f ca="1">IF(LEN(RIGHT(TEXT(G74,"yy"),2))&lt;1,"",INDEX('مسحوبات العملاء(2)'!I$5:I$330,MATCH($B74,'مسحوبات العملاء(2)'!$C$5:$C$330,0)))</f>
        <v>170</v>
      </c>
      <c r="I74" s="7">
        <f ca="1">IF(LEN(RIGHT(TEXT(H74,"yy"),2))&lt;1,"",INDEX('مسحوبات العملاء(2)'!J$5:J$330,MATCH($B74,'مسحوبات العملاء(2)'!$C$5:$C$330,0)))</f>
        <v>284</v>
      </c>
      <c r="K74" s="5"/>
    </row>
    <row r="75" spans="2:11">
      <c r="B75" s="11">
        <f>'مسحوبات العملاء(2)'!C68</f>
        <v>41708.063999999998</v>
      </c>
      <c r="C75" s="8">
        <f t="array" ref="C75">IF(ROWS($C$12:C75)&gt;$H$2,"",INDEX('مسحوبات العملاء(2)'!$D$5:$D$300,SMALL(IF('مسحوبات العملاء(2)'!$D$5:$D$330&gt;='كشف حساب'!$F$5,IF('مسحوبات العملاء(2)'!$D$5:$D$330&lt;='كشف حساب'!$F$6+1,ROW($C$12:$C$330)-ROW($C$12)+1),""),ROWS($C$12:C75))))</f>
        <v>41783</v>
      </c>
      <c r="D75" s="7" t="str">
        <f>IF(LEN(RIGHT(TEXT(C75,"yy"),2))&lt;1,"",INDEX('مسحوبات العملاء(2)'!E$5:E$330,MATCH($B75,'مسحوبات العملاء(2)'!$C$5:$C$330,0)))</f>
        <v>عميل 6</v>
      </c>
      <c r="E75" s="7">
        <f>IF(LEN(RIGHT(TEXT(D75,"yy"),2))&lt;1,"",INDEX('مسحوبات العملاء(2)'!F$5:F$330,MATCH($B75,'مسحوبات العملاء(2)'!$C$5:$C$330,0)))</f>
        <v>414</v>
      </c>
      <c r="F75" s="7">
        <f>IF(LEN(RIGHT(TEXT(E75,"yy"),2))&lt;1,"",INDEX('مسحوبات العملاء(2)'!G$5:G$330,MATCH($B75,'مسحوبات العملاء(2)'!$C$5:$C$330,0)))</f>
        <v>9</v>
      </c>
      <c r="G75" s="7">
        <f ca="1">IF(LEN(RIGHT(TEXT(F75,"yy"),2))&lt;1,"",INDEX('مسحوبات العملاء(2)'!H$5:H$330,MATCH($B75,'مسحوبات العملاء(2)'!$C$5:$C$330,0)))</f>
        <v>152</v>
      </c>
      <c r="H75" s="7">
        <f ca="1">IF(LEN(RIGHT(TEXT(G75,"yy"),2))&lt;1,"",INDEX('مسحوبات العملاء(2)'!I$5:I$330,MATCH($B75,'مسحوبات العملاء(2)'!$C$5:$C$330,0)))</f>
        <v>180</v>
      </c>
      <c r="I75" s="7">
        <f ca="1">IF(LEN(RIGHT(TEXT(H75,"yy"),2))&lt;1,"",INDEX('مسحوبات العملاء(2)'!J$5:J$330,MATCH($B75,'مسحوبات العملاء(2)'!$C$5:$C$330,0)))</f>
        <v>332</v>
      </c>
      <c r="K75" s="5"/>
    </row>
    <row r="76" spans="2:11">
      <c r="B76" s="11">
        <f>'مسحوبات العملاء(2)'!C69</f>
        <v>41709.065000000002</v>
      </c>
      <c r="C76" s="8">
        <f t="array" ref="C76">IF(ROWS($C$12:C76)&gt;$H$2,"",INDEX('مسحوبات العملاء(2)'!$D$5:$D$300,SMALL(IF('مسحوبات العملاء(2)'!$D$5:$D$330&gt;='كشف حساب'!$F$5,IF('مسحوبات العملاء(2)'!$D$5:$D$330&lt;='كشف حساب'!$F$6+1,ROW($C$12:$C$330)-ROW($C$12)+1),""),ROWS($C$12:C76))))</f>
        <v>41783</v>
      </c>
      <c r="D76" s="7" t="str">
        <f>IF(LEN(RIGHT(TEXT(C76,"yy"),2))&lt;1,"",INDEX('مسحوبات العملاء(2)'!E$5:E$330,MATCH($B76,'مسحوبات العملاء(2)'!$C$5:$C$330,0)))</f>
        <v>عميل 115</v>
      </c>
      <c r="E76" s="7">
        <f>IF(LEN(RIGHT(TEXT(D76,"yy"),2))&lt;1,"",INDEX('مسحوبات العملاء(2)'!F$5:F$330,MATCH($B76,'مسحوبات العملاء(2)'!$C$5:$C$330,0)))</f>
        <v>300</v>
      </c>
      <c r="F76" s="7">
        <f>IF(LEN(RIGHT(TEXT(E76,"yy"),2))&lt;1,"",INDEX('مسحوبات العملاء(2)'!G$5:G$330,MATCH($B76,'مسحوبات العملاء(2)'!$C$5:$C$330,0)))</f>
        <v>3</v>
      </c>
      <c r="G76" s="7">
        <f ca="1">IF(LEN(RIGHT(TEXT(F76,"yy"),2))&lt;1,"",INDEX('مسحوبات العملاء(2)'!H$5:H$330,MATCH($B76,'مسحوبات العملاء(2)'!$C$5:$C$330,0)))</f>
        <v>242</v>
      </c>
      <c r="H76" s="7">
        <f ca="1">IF(LEN(RIGHT(TEXT(G76,"yy"),2))&lt;1,"",INDEX('مسحوبات العملاء(2)'!I$5:I$330,MATCH($B76,'مسحوبات العملاء(2)'!$C$5:$C$330,0)))</f>
        <v>90</v>
      </c>
      <c r="I76" s="7">
        <f ca="1">IF(LEN(RIGHT(TEXT(H76,"yy"),2))&lt;1,"",INDEX('مسحوبات العملاء(2)'!J$5:J$330,MATCH($B76,'مسحوبات العملاء(2)'!$C$5:$C$330,0)))</f>
        <v>332</v>
      </c>
      <c r="K76" s="5"/>
    </row>
    <row r="77" spans="2:11">
      <c r="B77" s="11">
        <f>'مسحوبات العملاء(2)'!C70</f>
        <v>41710.065999999999</v>
      </c>
      <c r="C77" s="8">
        <f t="array" ref="C77">IF(ROWS($C$12:C77)&gt;$H$2,"",INDEX('مسحوبات العملاء(2)'!$D$5:$D$300,SMALL(IF('مسحوبات العملاء(2)'!$D$5:$D$330&gt;='كشف حساب'!$F$5,IF('مسحوبات العملاء(2)'!$D$5:$D$330&lt;='كشف حساب'!$F$6+1,ROW($C$12:$C$330)-ROW($C$12)+1),""),ROWS($C$12:C77))))</f>
        <v>41783</v>
      </c>
      <c r="D77" s="7" t="str">
        <f>IF(LEN(RIGHT(TEXT(C77,"yy"),2))&lt;1,"",INDEX('مسحوبات العملاء(2)'!E$5:E$330,MATCH($B77,'مسحوبات العملاء(2)'!$C$5:$C$330,0)))</f>
        <v>عميل 282</v>
      </c>
      <c r="E77" s="7">
        <f>IF(LEN(RIGHT(TEXT(D77,"yy"),2))&lt;1,"",INDEX('مسحوبات العملاء(2)'!F$5:F$330,MATCH($B77,'مسحوبات العملاء(2)'!$C$5:$C$330,0)))</f>
        <v>87</v>
      </c>
      <c r="F77" s="7">
        <f>IF(LEN(RIGHT(TEXT(E77,"yy"),2))&lt;1,"",INDEX('مسحوبات العملاء(2)'!G$5:G$330,MATCH($B77,'مسحوبات العملاء(2)'!$C$5:$C$330,0)))</f>
        <v>11</v>
      </c>
      <c r="G77" s="7">
        <f ca="1">IF(LEN(RIGHT(TEXT(F77,"yy"),2))&lt;1,"",INDEX('مسحوبات العملاء(2)'!H$5:H$330,MATCH($B77,'مسحوبات العملاء(2)'!$C$5:$C$330,0)))</f>
        <v>154</v>
      </c>
      <c r="H77" s="7">
        <f ca="1">IF(LEN(RIGHT(TEXT(G77,"yy"),2))&lt;1,"",INDEX('مسحوبات العملاء(2)'!I$5:I$330,MATCH($B77,'مسحوبات العملاء(2)'!$C$5:$C$330,0)))</f>
        <v>220</v>
      </c>
      <c r="I77" s="7">
        <f ca="1">IF(LEN(RIGHT(TEXT(H77,"yy"),2))&lt;1,"",INDEX('مسحوبات العملاء(2)'!J$5:J$330,MATCH($B77,'مسحوبات العملاء(2)'!$C$5:$C$330,0)))</f>
        <v>374</v>
      </c>
      <c r="K77" s="5"/>
    </row>
    <row r="78" spans="2:11">
      <c r="B78" s="11">
        <f>'مسحوبات العملاء(2)'!C71</f>
        <v>41711.067000000003</v>
      </c>
      <c r="C78" s="8">
        <f t="array" ref="C78">IF(ROWS($C$12:C78)&gt;$H$2,"",INDEX('مسحوبات العملاء(2)'!$D$5:$D$300,SMALL(IF('مسحوبات العملاء(2)'!$D$5:$D$330&gt;='كشف حساب'!$F$5,IF('مسحوبات العملاء(2)'!$D$5:$D$330&lt;='كشف حساب'!$F$6+1,ROW($C$12:$C$330)-ROW($C$12)+1),""),ROWS($C$12:C78))))</f>
        <v>41784</v>
      </c>
      <c r="D78" s="7" t="str">
        <f>IF(LEN(RIGHT(TEXT(C78,"yy"),2))&lt;1,"",INDEX('مسحوبات العملاء(2)'!E$5:E$330,MATCH($B78,'مسحوبات العملاء(2)'!$C$5:$C$330,0)))</f>
        <v>عميل 263</v>
      </c>
      <c r="E78" s="7">
        <f>IF(LEN(RIGHT(TEXT(D78,"yy"),2))&lt;1,"",INDEX('مسحوبات العملاء(2)'!F$5:F$330,MATCH($B78,'مسحوبات العملاء(2)'!$C$5:$C$330,0)))</f>
        <v>228</v>
      </c>
      <c r="F78" s="7">
        <f>IF(LEN(RIGHT(TEXT(E78,"yy"),2))&lt;1,"",INDEX('مسحوبات العملاء(2)'!G$5:G$330,MATCH($B78,'مسحوبات العملاء(2)'!$C$5:$C$330,0)))</f>
        <v>11</v>
      </c>
      <c r="G78" s="7">
        <f ca="1">IF(LEN(RIGHT(TEXT(F78,"yy"),2))&lt;1,"",INDEX('مسحوبات العملاء(2)'!H$5:H$330,MATCH($B78,'مسحوبات العملاء(2)'!$C$5:$C$330,0)))</f>
        <v>186</v>
      </c>
      <c r="H78" s="7">
        <f ca="1">IF(LEN(RIGHT(TEXT(G78,"yy"),2))&lt;1,"",INDEX('مسحوبات العملاء(2)'!I$5:I$330,MATCH($B78,'مسحوبات العملاء(2)'!$C$5:$C$330,0)))</f>
        <v>330</v>
      </c>
      <c r="I78" s="7">
        <f ca="1">IF(LEN(RIGHT(TEXT(H78,"yy"),2))&lt;1,"",INDEX('مسحوبات العملاء(2)'!J$5:J$330,MATCH($B78,'مسحوبات العملاء(2)'!$C$5:$C$330,0)))</f>
        <v>516</v>
      </c>
      <c r="K78" s="5"/>
    </row>
    <row r="79" spans="2:11">
      <c r="B79" s="11">
        <f>'مسحوبات العملاء(2)'!C72</f>
        <v>41712.067999999999</v>
      </c>
      <c r="C79" s="8" t="str">
        <f t="array" ref="C79">IF(ROWS($C$12:C79)&gt;$H$2,"",INDEX('مسحوبات العملاء(2)'!$D$5:$D$300,SMALL(IF('مسحوبات العملاء(2)'!$D$5:$D$330&gt;='كشف حساب'!$F$5,IF('مسحوبات العملاء(2)'!$D$5:$D$330&lt;='كشف حساب'!$F$6+1,ROW($C$12:$C$330)-ROW($C$12)+1),""),ROWS($C$12:C79))))</f>
        <v/>
      </c>
      <c r="D79" s="7" t="str">
        <f>IF(LEN(RIGHT(TEXT(C79,"yy"),2))&lt;1,"",INDEX('مسحوبات العملاء(2)'!E$5:E$330,MATCH($B79,'مسحوبات العملاء(2)'!$C$5:$C$330,0)))</f>
        <v/>
      </c>
      <c r="E79" s="7" t="str">
        <f>IF(LEN(RIGHT(TEXT(D79,"yy"),2))&lt;1,"",INDEX('مسحوبات العملاء(2)'!F$5:F$330,MATCH($B79,'مسحوبات العملاء(2)'!$C$5:$C$330,0)))</f>
        <v/>
      </c>
      <c r="F79" s="7" t="str">
        <f>IF(LEN(RIGHT(TEXT(E79,"yy"),2))&lt;1,"",INDEX('مسحوبات العملاء(2)'!G$5:G$330,MATCH($B79,'مسحوبات العملاء(2)'!$C$5:$C$330,0)))</f>
        <v/>
      </c>
      <c r="G79" s="7" t="str">
        <f>IF(LEN(RIGHT(TEXT(F79,"yy"),2))&lt;1,"",INDEX('مسحوبات العملاء(2)'!H$5:H$330,MATCH($B79,'مسحوبات العملاء(2)'!$C$5:$C$330,0)))</f>
        <v/>
      </c>
      <c r="H79" s="7" t="str">
        <f>IF(LEN(RIGHT(TEXT(G79,"yy"),2))&lt;1,"",INDEX('مسحوبات العملاء(2)'!I$5:I$330,MATCH($B79,'مسحوبات العملاء(2)'!$C$5:$C$330,0)))</f>
        <v/>
      </c>
      <c r="I79" s="7" t="str">
        <f>IF(LEN(RIGHT(TEXT(H79,"yy"),2))&lt;1,"",INDEX('مسحوبات العملاء(2)'!J$5:J$330,MATCH($B79,'مسحوبات العملاء(2)'!$C$5:$C$330,0)))</f>
        <v/>
      </c>
      <c r="K79" s="5"/>
    </row>
    <row r="80" spans="2:11">
      <c r="B80" s="11">
        <f>'مسحوبات العملاء(2)'!C73</f>
        <v>41713.069000000003</v>
      </c>
      <c r="C80" s="8" t="str">
        <f t="array" ref="C80">IF(ROWS($C$12:C80)&gt;$H$2,"",INDEX('مسحوبات العملاء(2)'!$D$5:$D$300,SMALL(IF('مسحوبات العملاء(2)'!$D$5:$D$330&gt;='كشف حساب'!$F$5,IF('مسحوبات العملاء(2)'!$D$5:$D$330&lt;='كشف حساب'!$F$6+1,ROW($C$12:$C$330)-ROW($C$12)+1),""),ROWS($C$12:C80))))</f>
        <v/>
      </c>
      <c r="D80" s="7" t="str">
        <f>IF(LEN(RIGHT(TEXT(C80,"yy"),2))&lt;1,"",INDEX('مسحوبات العملاء(2)'!E$5:E$330,MATCH($B80,'مسحوبات العملاء(2)'!$C$5:$C$330,0)))</f>
        <v/>
      </c>
      <c r="E80" s="7" t="str">
        <f>IF(LEN(RIGHT(TEXT(D80,"yy"),2))&lt;1,"",INDEX('مسحوبات العملاء(2)'!F$5:F$330,MATCH($B80,'مسحوبات العملاء(2)'!$C$5:$C$330,0)))</f>
        <v/>
      </c>
      <c r="F80" s="7" t="str">
        <f>IF(LEN(RIGHT(TEXT(E80,"yy"),2))&lt;1,"",INDEX('مسحوبات العملاء(2)'!G$5:G$330,MATCH($B80,'مسحوبات العملاء(2)'!$C$5:$C$330,0)))</f>
        <v/>
      </c>
      <c r="G80" s="7" t="str">
        <f>IF(LEN(RIGHT(TEXT(F80,"yy"),2))&lt;1,"",INDEX('مسحوبات العملاء(2)'!H$5:H$330,MATCH($B80,'مسحوبات العملاء(2)'!$C$5:$C$330,0)))</f>
        <v/>
      </c>
      <c r="H80" s="7" t="str">
        <f>IF(LEN(RIGHT(TEXT(G80,"yy"),2))&lt;1,"",INDEX('مسحوبات العملاء(2)'!I$5:I$330,MATCH($B80,'مسحوبات العملاء(2)'!$C$5:$C$330,0)))</f>
        <v/>
      </c>
      <c r="I80" s="7" t="str">
        <f>IF(LEN(RIGHT(TEXT(H80,"yy"),2))&lt;1,"",INDEX('مسحوبات العملاء(2)'!J$5:J$330,MATCH($B80,'مسحوبات العملاء(2)'!$C$5:$C$330,0)))</f>
        <v/>
      </c>
      <c r="K80" s="5"/>
    </row>
    <row r="81" spans="2:9">
      <c r="B81" s="11">
        <f>'مسحوبات العملاء(2)'!C74</f>
        <v>41713.07</v>
      </c>
      <c r="C81" s="8" t="str">
        <f t="array" ref="C81">IF(ROWS($C$12:C81)&gt;$H$2,"",INDEX('مسحوبات العملاء(2)'!$D$5:$D$300,SMALL(IF('مسحوبات العملاء(2)'!$D$5:$D$330&gt;='كشف حساب'!$F$5,IF('مسحوبات العملاء(2)'!$D$5:$D$330&lt;='كشف حساب'!$F$6+1,ROW($C$12:$C$330)-ROW($C$12)+1),""),ROWS($C$12:C81))))</f>
        <v/>
      </c>
      <c r="D81" s="7" t="str">
        <f>IF(LEN(RIGHT(TEXT(C81,"yy"),2))&lt;1,"",INDEX('مسحوبات العملاء(2)'!E$5:E$330,MATCH($B81,'مسحوبات العملاء(2)'!$C$5:$C$330,0)))</f>
        <v/>
      </c>
      <c r="E81" s="7" t="str">
        <f>IF(LEN(RIGHT(TEXT(D81,"yy"),2))&lt;1,"",INDEX('مسحوبات العملاء(2)'!F$5:F$330,MATCH($B81,'مسحوبات العملاء(2)'!$C$5:$C$330,0)))</f>
        <v/>
      </c>
      <c r="F81" s="7" t="str">
        <f>IF(LEN(RIGHT(TEXT(E81,"yy"),2))&lt;1,"",INDEX('مسحوبات العملاء(2)'!G$5:G$330,MATCH($B81,'مسحوبات العملاء(2)'!$C$5:$C$330,0)))</f>
        <v/>
      </c>
      <c r="G81" s="7" t="str">
        <f>IF(LEN(RIGHT(TEXT(F81,"yy"),2))&lt;1,"",INDEX('مسحوبات العملاء(2)'!H$5:H$330,MATCH($B81,'مسحوبات العملاء(2)'!$C$5:$C$330,0)))</f>
        <v/>
      </c>
      <c r="H81" s="7" t="str">
        <f>IF(LEN(RIGHT(TEXT(G81,"yy"),2))&lt;1,"",INDEX('مسحوبات العملاء(2)'!I$5:I$330,MATCH($B81,'مسحوبات العملاء(2)'!$C$5:$C$330,0)))</f>
        <v/>
      </c>
      <c r="I81" s="7" t="str">
        <f>IF(LEN(RIGHT(TEXT(H81,"yy"),2))&lt;1,"",INDEX('مسحوبات العملاء(2)'!J$5:J$330,MATCH($B81,'مسحوبات العملاء(2)'!$C$5:$C$330,0)))</f>
        <v/>
      </c>
    </row>
    <row r="82" spans="2:9">
      <c r="B82" s="11">
        <f>'مسحوبات العملاء(2)'!C75</f>
        <v>41713.071000000004</v>
      </c>
      <c r="C82" s="8" t="str">
        <f t="array" ref="C82">IF(ROWS($C$12:C82)&gt;$H$2,"",INDEX('مسحوبات العملاء(2)'!$D$5:$D$300,SMALL(IF('مسحوبات العملاء(2)'!$D$5:$D$330&gt;='كشف حساب'!$F$5,IF('مسحوبات العملاء(2)'!$D$5:$D$330&lt;='كشف حساب'!$F$6+1,ROW($C$12:$C$330)-ROW($C$12)+1),""),ROWS($C$12:C82))))</f>
        <v/>
      </c>
      <c r="D82" s="7" t="str">
        <f>IF(LEN(RIGHT(TEXT(C82,"yy"),2))&lt;1,"",INDEX('مسحوبات العملاء(2)'!E$5:E$330,MATCH($B82,'مسحوبات العملاء(2)'!$C$5:$C$330,0)))</f>
        <v/>
      </c>
      <c r="E82" s="7" t="str">
        <f>IF(LEN(RIGHT(TEXT(D82,"yy"),2))&lt;1,"",INDEX('مسحوبات العملاء(2)'!F$5:F$330,MATCH($B82,'مسحوبات العملاء(2)'!$C$5:$C$330,0)))</f>
        <v/>
      </c>
      <c r="F82" s="7" t="str">
        <f>IF(LEN(RIGHT(TEXT(E82,"yy"),2))&lt;1,"",INDEX('مسحوبات العملاء(2)'!G$5:G$330,MATCH($B82,'مسحوبات العملاء(2)'!$C$5:$C$330,0)))</f>
        <v/>
      </c>
      <c r="G82" s="7" t="str">
        <f>IF(LEN(RIGHT(TEXT(F82,"yy"),2))&lt;1,"",INDEX('مسحوبات العملاء(2)'!H$5:H$330,MATCH($B82,'مسحوبات العملاء(2)'!$C$5:$C$330,0)))</f>
        <v/>
      </c>
      <c r="H82" s="7" t="str">
        <f>IF(LEN(RIGHT(TEXT(G82,"yy"),2))&lt;1,"",INDEX('مسحوبات العملاء(2)'!I$5:I$330,MATCH($B82,'مسحوبات العملاء(2)'!$C$5:$C$330,0)))</f>
        <v/>
      </c>
      <c r="I82" s="7" t="str">
        <f>IF(LEN(RIGHT(TEXT(H82,"yy"),2))&lt;1,"",INDEX('مسحوبات العملاء(2)'!J$5:J$330,MATCH($B82,'مسحوبات العملاء(2)'!$C$5:$C$330,0)))</f>
        <v/>
      </c>
    </row>
    <row r="83" spans="2:9">
      <c r="B83" s="11">
        <f>'مسحوبات العملاء(2)'!C76</f>
        <v>41715.072</v>
      </c>
      <c r="C83" s="8" t="str">
        <f t="array" ref="C83">IF(ROWS($C$12:C83)&gt;$H$2,"",INDEX('مسحوبات العملاء(2)'!$D$5:$D$300,SMALL(IF('مسحوبات العملاء(2)'!$D$5:$D$330&gt;='كشف حساب'!$F$5,IF('مسحوبات العملاء(2)'!$D$5:$D$330&lt;='كشف حساب'!$F$6+1,ROW($C$12:$C$330)-ROW($C$12)+1),""),ROWS($C$12:C83))))</f>
        <v/>
      </c>
      <c r="D83" s="7" t="str">
        <f>IF(LEN(RIGHT(TEXT(C83,"yy"),2))&lt;1,"",INDEX('مسحوبات العملاء(2)'!E$5:E$330,MATCH($B83,'مسحوبات العملاء(2)'!$C$5:$C$330,0)))</f>
        <v/>
      </c>
      <c r="E83" s="7" t="str">
        <f>IF(LEN(RIGHT(TEXT(D83,"yy"),2))&lt;1,"",INDEX('مسحوبات العملاء(2)'!F$5:F$330,MATCH($B83,'مسحوبات العملاء(2)'!$C$5:$C$330,0)))</f>
        <v/>
      </c>
      <c r="F83" s="7" t="str">
        <f>IF(LEN(RIGHT(TEXT(E83,"yy"),2))&lt;1,"",INDEX('مسحوبات العملاء(2)'!G$5:G$330,MATCH($B83,'مسحوبات العملاء(2)'!$C$5:$C$330,0)))</f>
        <v/>
      </c>
      <c r="G83" s="7" t="str">
        <f>IF(LEN(RIGHT(TEXT(F83,"yy"),2))&lt;1,"",INDEX('مسحوبات العملاء(2)'!H$5:H$330,MATCH($B83,'مسحوبات العملاء(2)'!$C$5:$C$330,0)))</f>
        <v/>
      </c>
      <c r="H83" s="7" t="str">
        <f>IF(LEN(RIGHT(TEXT(G83,"yy"),2))&lt;1,"",INDEX('مسحوبات العملاء(2)'!I$5:I$330,MATCH($B83,'مسحوبات العملاء(2)'!$C$5:$C$330,0)))</f>
        <v/>
      </c>
      <c r="I83" s="7" t="str">
        <f>IF(LEN(RIGHT(TEXT(H83,"yy"),2))&lt;1,"",INDEX('مسحوبات العملاء(2)'!J$5:J$330,MATCH($B83,'مسحوبات العملاء(2)'!$C$5:$C$330,0)))</f>
        <v/>
      </c>
    </row>
    <row r="84" spans="2:9">
      <c r="B84" s="11">
        <f>'مسحوبات العملاء(2)'!C77</f>
        <v>41717.072999999997</v>
      </c>
      <c r="C84" s="8" t="str">
        <f t="array" ref="C84">IF(ROWS($C$12:C84)&gt;$H$2,"",INDEX('مسحوبات العملاء(2)'!$D$5:$D$300,SMALL(IF('مسحوبات العملاء(2)'!$D$5:$D$330&gt;='كشف حساب'!$F$5,IF('مسحوبات العملاء(2)'!$D$5:$D$330&lt;='كشف حساب'!$F$6+1,ROW($C$12:$C$330)-ROW($C$12)+1),""),ROWS($C$12:C84))))</f>
        <v/>
      </c>
      <c r="D84" s="7" t="str">
        <f>IF(LEN(RIGHT(TEXT(C84,"yy"),2))&lt;1,"",INDEX('مسحوبات العملاء(2)'!E$5:E$330,MATCH($B84,'مسحوبات العملاء(2)'!$C$5:$C$330,0)))</f>
        <v/>
      </c>
      <c r="E84" s="7" t="str">
        <f>IF(LEN(RIGHT(TEXT(D84,"yy"),2))&lt;1,"",INDEX('مسحوبات العملاء(2)'!F$5:F$330,MATCH($B84,'مسحوبات العملاء(2)'!$C$5:$C$330,0)))</f>
        <v/>
      </c>
      <c r="F84" s="7" t="str">
        <f>IF(LEN(RIGHT(TEXT(E84,"yy"),2))&lt;1,"",INDEX('مسحوبات العملاء(2)'!G$5:G$330,MATCH($B84,'مسحوبات العملاء(2)'!$C$5:$C$330,0)))</f>
        <v/>
      </c>
      <c r="G84" s="7" t="str">
        <f>IF(LEN(RIGHT(TEXT(F84,"yy"),2))&lt;1,"",INDEX('مسحوبات العملاء(2)'!H$5:H$330,MATCH($B84,'مسحوبات العملاء(2)'!$C$5:$C$330,0)))</f>
        <v/>
      </c>
      <c r="H84" s="7" t="str">
        <f>IF(LEN(RIGHT(TEXT(G84,"yy"),2))&lt;1,"",INDEX('مسحوبات العملاء(2)'!I$5:I$330,MATCH($B84,'مسحوبات العملاء(2)'!$C$5:$C$330,0)))</f>
        <v/>
      </c>
      <c r="I84" s="7" t="str">
        <f>IF(LEN(RIGHT(TEXT(H84,"yy"),2))&lt;1,"",INDEX('مسحوبات العملاء(2)'!J$5:J$330,MATCH($B84,'مسحوبات العملاء(2)'!$C$5:$C$330,0)))</f>
        <v/>
      </c>
    </row>
    <row r="85" spans="2:9">
      <c r="B85" s="11">
        <f>'مسحوبات العملاء(2)'!C78</f>
        <v>41718.074000000001</v>
      </c>
      <c r="C85" s="8" t="str">
        <f t="array" ref="C85">IF(ROWS($C$12:C85)&gt;$H$2,"",INDEX('مسحوبات العملاء(2)'!$D$5:$D$300,SMALL(IF('مسحوبات العملاء(2)'!$D$5:$D$330&gt;='كشف حساب'!$F$5,IF('مسحوبات العملاء(2)'!$D$5:$D$330&lt;='كشف حساب'!$F$6+1,ROW($C$12:$C$330)-ROW($C$12)+1),""),ROWS($C$12:C85))))</f>
        <v/>
      </c>
      <c r="D85" s="7" t="str">
        <f>IF(LEN(RIGHT(TEXT(C85,"yy"),2))&lt;1,"",INDEX('مسحوبات العملاء(2)'!E$5:E$330,MATCH($B85,'مسحوبات العملاء(2)'!$C$5:$C$330,0)))</f>
        <v/>
      </c>
      <c r="E85" s="7" t="str">
        <f>IF(LEN(RIGHT(TEXT(D85,"yy"),2))&lt;1,"",INDEX('مسحوبات العملاء(2)'!F$5:F$330,MATCH($B85,'مسحوبات العملاء(2)'!$C$5:$C$330,0)))</f>
        <v/>
      </c>
      <c r="F85" s="7" t="str">
        <f>IF(LEN(RIGHT(TEXT(E85,"yy"),2))&lt;1,"",INDEX('مسحوبات العملاء(2)'!G$5:G$330,MATCH($B85,'مسحوبات العملاء(2)'!$C$5:$C$330,0)))</f>
        <v/>
      </c>
      <c r="G85" s="7" t="str">
        <f>IF(LEN(RIGHT(TEXT(F85,"yy"),2))&lt;1,"",INDEX('مسحوبات العملاء(2)'!H$5:H$330,MATCH($B85,'مسحوبات العملاء(2)'!$C$5:$C$330,0)))</f>
        <v/>
      </c>
      <c r="H85" s="7" t="str">
        <f>IF(LEN(RIGHT(TEXT(G85,"yy"),2))&lt;1,"",INDEX('مسحوبات العملاء(2)'!I$5:I$330,MATCH($B85,'مسحوبات العملاء(2)'!$C$5:$C$330,0)))</f>
        <v/>
      </c>
      <c r="I85" s="7" t="str">
        <f>IF(LEN(RIGHT(TEXT(H85,"yy"),2))&lt;1,"",INDEX('مسحوبات العملاء(2)'!J$5:J$330,MATCH($B85,'مسحوبات العملاء(2)'!$C$5:$C$330,0)))</f>
        <v/>
      </c>
    </row>
    <row r="86" spans="2:9">
      <c r="B86" s="11">
        <f>'مسحوبات العملاء(2)'!C79</f>
        <v>41720.074999999997</v>
      </c>
      <c r="C86" s="8" t="str">
        <f t="array" ref="C86">IF(ROWS($C$12:C86)&gt;$H$2,"",INDEX('مسحوبات العملاء(2)'!$D$5:$D$300,SMALL(IF('مسحوبات العملاء(2)'!$D$5:$D$330&gt;='كشف حساب'!$F$5,IF('مسحوبات العملاء(2)'!$D$5:$D$330&lt;='كشف حساب'!$F$6+1,ROW($C$12:$C$330)-ROW($C$12)+1),""),ROWS($C$12:C86))))</f>
        <v/>
      </c>
      <c r="D86" s="7" t="str">
        <f>IF(LEN(RIGHT(TEXT(C86,"yy"),2))&lt;1,"",INDEX('مسحوبات العملاء(2)'!E$5:E$330,MATCH($B86,'مسحوبات العملاء(2)'!$C$5:$C$330,0)))</f>
        <v/>
      </c>
      <c r="E86" s="7" t="str">
        <f>IF(LEN(RIGHT(TEXT(D86,"yy"),2))&lt;1,"",INDEX('مسحوبات العملاء(2)'!F$5:F$330,MATCH($B86,'مسحوبات العملاء(2)'!$C$5:$C$330,0)))</f>
        <v/>
      </c>
      <c r="F86" s="7" t="str">
        <f>IF(LEN(RIGHT(TEXT(E86,"yy"),2))&lt;1,"",INDEX('مسحوبات العملاء(2)'!G$5:G$330,MATCH($B86,'مسحوبات العملاء(2)'!$C$5:$C$330,0)))</f>
        <v/>
      </c>
      <c r="G86" s="7" t="str">
        <f>IF(LEN(RIGHT(TEXT(F86,"yy"),2))&lt;1,"",INDEX('مسحوبات العملاء(2)'!H$5:H$330,MATCH($B86,'مسحوبات العملاء(2)'!$C$5:$C$330,0)))</f>
        <v/>
      </c>
      <c r="H86" s="7" t="str">
        <f>IF(LEN(RIGHT(TEXT(G86,"yy"),2))&lt;1,"",INDEX('مسحوبات العملاء(2)'!I$5:I$330,MATCH($B86,'مسحوبات العملاء(2)'!$C$5:$C$330,0)))</f>
        <v/>
      </c>
      <c r="I86" s="7" t="str">
        <f>IF(LEN(RIGHT(TEXT(H86,"yy"),2))&lt;1,"",INDEX('مسحوبات العملاء(2)'!J$5:J$330,MATCH($B86,'مسحوبات العملاء(2)'!$C$5:$C$330,0)))</f>
        <v/>
      </c>
    </row>
    <row r="87" spans="2:9">
      <c r="B87" s="11">
        <f>'مسحوبات العملاء(2)'!C80</f>
        <v>41720.076000000001</v>
      </c>
      <c r="C87" s="8" t="str">
        <f t="array" ref="C87">IF(ROWS($C$12:C87)&gt;$H$2,"",INDEX('مسحوبات العملاء(2)'!$D$5:$D$300,SMALL(IF('مسحوبات العملاء(2)'!$D$5:$D$330&gt;='كشف حساب'!$F$5,IF('مسحوبات العملاء(2)'!$D$5:$D$330&lt;='كشف حساب'!$F$6+1,ROW($C$12:$C$330)-ROW($C$12)+1),""),ROWS($C$12:C87))))</f>
        <v/>
      </c>
      <c r="D87" s="7" t="str">
        <f>IF(LEN(RIGHT(TEXT(C87,"yy"),2))&lt;1,"",INDEX('مسحوبات العملاء(2)'!E$5:E$330,MATCH($B87,'مسحوبات العملاء(2)'!$C$5:$C$330,0)))</f>
        <v/>
      </c>
      <c r="E87" s="7" t="str">
        <f>IF(LEN(RIGHT(TEXT(D87,"yy"),2))&lt;1,"",INDEX('مسحوبات العملاء(2)'!F$5:F$330,MATCH($B87,'مسحوبات العملاء(2)'!$C$5:$C$330,0)))</f>
        <v/>
      </c>
      <c r="F87" s="7" t="str">
        <f>IF(LEN(RIGHT(TEXT(E87,"yy"),2))&lt;1,"",INDEX('مسحوبات العملاء(2)'!G$5:G$330,MATCH($B87,'مسحوبات العملاء(2)'!$C$5:$C$330,0)))</f>
        <v/>
      </c>
      <c r="G87" s="7" t="str">
        <f>IF(LEN(RIGHT(TEXT(F87,"yy"),2))&lt;1,"",INDEX('مسحوبات العملاء(2)'!H$5:H$330,MATCH($B87,'مسحوبات العملاء(2)'!$C$5:$C$330,0)))</f>
        <v/>
      </c>
      <c r="H87" s="7" t="str">
        <f>IF(LEN(RIGHT(TEXT(G87,"yy"),2))&lt;1,"",INDEX('مسحوبات العملاء(2)'!I$5:I$330,MATCH($B87,'مسحوبات العملاء(2)'!$C$5:$C$330,0)))</f>
        <v/>
      </c>
      <c r="I87" s="7" t="str">
        <f>IF(LEN(RIGHT(TEXT(H87,"yy"),2))&lt;1,"",INDEX('مسحوبات العملاء(2)'!J$5:J$330,MATCH($B87,'مسحوبات العملاء(2)'!$C$5:$C$330,0)))</f>
        <v/>
      </c>
    </row>
    <row r="88" spans="2:9">
      <c r="B88" s="11">
        <f>'مسحوبات العملاء(2)'!C81</f>
        <v>41721.076999999997</v>
      </c>
      <c r="C88" s="8" t="str">
        <f t="array" ref="C88">IF(ROWS($C$12:C88)&gt;$H$2,"",INDEX('مسحوبات العملاء(2)'!$D$5:$D$300,SMALL(IF('مسحوبات العملاء(2)'!$D$5:$D$330&gt;='كشف حساب'!$F$5,IF('مسحوبات العملاء(2)'!$D$5:$D$330&lt;='كشف حساب'!$F$6+1,ROW($C$12:$C$330)-ROW($C$12)+1),""),ROWS($C$12:C88))))</f>
        <v/>
      </c>
      <c r="D88" s="7" t="str">
        <f>IF(LEN(RIGHT(TEXT(C88,"yy"),2))&lt;1,"",INDEX('مسحوبات العملاء(2)'!E$5:E$330,MATCH($B88,'مسحوبات العملاء(2)'!$C$5:$C$330,0)))</f>
        <v/>
      </c>
      <c r="E88" s="7" t="str">
        <f>IF(LEN(RIGHT(TEXT(D88,"yy"),2))&lt;1,"",INDEX('مسحوبات العملاء(2)'!F$5:F$330,MATCH($B88,'مسحوبات العملاء(2)'!$C$5:$C$330,0)))</f>
        <v/>
      </c>
      <c r="F88" s="7" t="str">
        <f>IF(LEN(RIGHT(TEXT(E88,"yy"),2))&lt;1,"",INDEX('مسحوبات العملاء(2)'!G$5:G$330,MATCH($B88,'مسحوبات العملاء(2)'!$C$5:$C$330,0)))</f>
        <v/>
      </c>
      <c r="G88" s="7" t="str">
        <f>IF(LEN(RIGHT(TEXT(F88,"yy"),2))&lt;1,"",INDEX('مسحوبات العملاء(2)'!H$5:H$330,MATCH($B88,'مسحوبات العملاء(2)'!$C$5:$C$330,0)))</f>
        <v/>
      </c>
      <c r="H88" s="7" t="str">
        <f>IF(LEN(RIGHT(TEXT(G88,"yy"),2))&lt;1,"",INDEX('مسحوبات العملاء(2)'!I$5:I$330,MATCH($B88,'مسحوبات العملاء(2)'!$C$5:$C$330,0)))</f>
        <v/>
      </c>
      <c r="I88" s="7" t="str">
        <f>IF(LEN(RIGHT(TEXT(H88,"yy"),2))&lt;1,"",INDEX('مسحوبات العملاء(2)'!J$5:J$330,MATCH($B88,'مسحوبات العملاء(2)'!$C$5:$C$330,0)))</f>
        <v/>
      </c>
    </row>
    <row r="89" spans="2:9">
      <c r="B89" s="11">
        <f>'مسحوبات العملاء(2)'!C82</f>
        <v>41722.078000000001</v>
      </c>
      <c r="C89" s="8" t="str">
        <f t="array" ref="C89">IF(ROWS($C$12:C89)&gt;$H$2,"",INDEX('مسحوبات العملاء(2)'!$D$5:$D$300,SMALL(IF('مسحوبات العملاء(2)'!$D$5:$D$330&gt;='كشف حساب'!$F$5,IF('مسحوبات العملاء(2)'!$D$5:$D$330&lt;='كشف حساب'!$F$6+1,ROW($C$12:$C$330)-ROW($C$12)+1),""),ROWS($C$12:C89))))</f>
        <v/>
      </c>
      <c r="D89" s="7" t="str">
        <f>IF(LEN(RIGHT(TEXT(C89,"yy"),2))&lt;1,"",INDEX('مسحوبات العملاء(2)'!E$5:E$330,MATCH($B89,'مسحوبات العملاء(2)'!$C$5:$C$330,0)))</f>
        <v/>
      </c>
      <c r="E89" s="7" t="str">
        <f>IF(LEN(RIGHT(TEXT(D89,"yy"),2))&lt;1,"",INDEX('مسحوبات العملاء(2)'!F$5:F$330,MATCH($B89,'مسحوبات العملاء(2)'!$C$5:$C$330,0)))</f>
        <v/>
      </c>
      <c r="F89" s="7" t="str">
        <f>IF(LEN(RIGHT(TEXT(E89,"yy"),2))&lt;1,"",INDEX('مسحوبات العملاء(2)'!G$5:G$330,MATCH($B89,'مسحوبات العملاء(2)'!$C$5:$C$330,0)))</f>
        <v/>
      </c>
      <c r="G89" s="7" t="str">
        <f>IF(LEN(RIGHT(TEXT(F89,"yy"),2))&lt;1,"",INDEX('مسحوبات العملاء(2)'!H$5:H$330,MATCH($B89,'مسحوبات العملاء(2)'!$C$5:$C$330,0)))</f>
        <v/>
      </c>
      <c r="H89" s="7" t="str">
        <f>IF(LEN(RIGHT(TEXT(G89,"yy"),2))&lt;1,"",INDEX('مسحوبات العملاء(2)'!I$5:I$330,MATCH($B89,'مسحوبات العملاء(2)'!$C$5:$C$330,0)))</f>
        <v/>
      </c>
      <c r="I89" s="7" t="str">
        <f>IF(LEN(RIGHT(TEXT(H89,"yy"),2))&lt;1,"",INDEX('مسحوبات العملاء(2)'!J$5:J$330,MATCH($B89,'مسحوبات العملاء(2)'!$C$5:$C$330,0)))</f>
        <v/>
      </c>
    </row>
    <row r="90" spans="2:9">
      <c r="B90" s="11">
        <f>'مسحوبات العملاء(2)'!C83</f>
        <v>41723.078999999998</v>
      </c>
      <c r="C90" s="8" t="str">
        <f t="array" ref="C90">IF(ROWS($C$12:C90)&gt;$H$2,"",INDEX('مسحوبات العملاء(2)'!$D$5:$D$300,SMALL(IF('مسحوبات العملاء(2)'!$D$5:$D$330&gt;='كشف حساب'!$F$5,IF('مسحوبات العملاء(2)'!$D$5:$D$330&lt;='كشف حساب'!$F$6+1,ROW($C$12:$C$330)-ROW($C$12)+1),""),ROWS($C$12:C90))))</f>
        <v/>
      </c>
      <c r="D90" s="7" t="str">
        <f>IF(LEN(RIGHT(TEXT(C90,"yy"),2))&lt;1,"",INDEX('مسحوبات العملاء(2)'!E$5:E$330,MATCH($B90,'مسحوبات العملاء(2)'!$C$5:$C$330,0)))</f>
        <v/>
      </c>
      <c r="E90" s="7" t="str">
        <f>IF(LEN(RIGHT(TEXT(D90,"yy"),2))&lt;1,"",INDEX('مسحوبات العملاء(2)'!F$5:F$330,MATCH($B90,'مسحوبات العملاء(2)'!$C$5:$C$330,0)))</f>
        <v/>
      </c>
      <c r="F90" s="7" t="str">
        <f>IF(LEN(RIGHT(TEXT(E90,"yy"),2))&lt;1,"",INDEX('مسحوبات العملاء(2)'!G$5:G$330,MATCH($B90,'مسحوبات العملاء(2)'!$C$5:$C$330,0)))</f>
        <v/>
      </c>
      <c r="G90" s="7" t="str">
        <f>IF(LEN(RIGHT(TEXT(F90,"yy"),2))&lt;1,"",INDEX('مسحوبات العملاء(2)'!H$5:H$330,MATCH($B90,'مسحوبات العملاء(2)'!$C$5:$C$330,0)))</f>
        <v/>
      </c>
      <c r="H90" s="7" t="str">
        <f>IF(LEN(RIGHT(TEXT(G90,"yy"),2))&lt;1,"",INDEX('مسحوبات العملاء(2)'!I$5:I$330,MATCH($B90,'مسحوبات العملاء(2)'!$C$5:$C$330,0)))</f>
        <v/>
      </c>
      <c r="I90" s="7" t="str">
        <f>IF(LEN(RIGHT(TEXT(H90,"yy"),2))&lt;1,"",INDEX('مسحوبات العملاء(2)'!J$5:J$330,MATCH($B90,'مسحوبات العملاء(2)'!$C$5:$C$330,0)))</f>
        <v/>
      </c>
    </row>
    <row r="91" spans="2:9">
      <c r="B91" s="11">
        <f>'مسحوبات العملاء(2)'!C84</f>
        <v>41723.08</v>
      </c>
      <c r="C91" s="8" t="str">
        <f t="array" ref="C91">IF(ROWS($C$12:C91)&gt;$H$2,"",INDEX('مسحوبات العملاء(2)'!$D$5:$D$300,SMALL(IF('مسحوبات العملاء(2)'!$D$5:$D$330&gt;='كشف حساب'!$F$5,IF('مسحوبات العملاء(2)'!$D$5:$D$330&lt;='كشف حساب'!$F$6+1,ROW($C$12:$C$330)-ROW($C$12)+1),""),ROWS($C$12:C91))))</f>
        <v/>
      </c>
      <c r="D91" s="7" t="str">
        <f>IF(LEN(RIGHT(TEXT(C91,"yy"),2))&lt;1,"",INDEX('مسحوبات العملاء(2)'!E$5:E$330,MATCH($B91,'مسحوبات العملاء(2)'!$C$5:$C$330,0)))</f>
        <v/>
      </c>
      <c r="E91" s="7" t="str">
        <f>IF(LEN(RIGHT(TEXT(D91,"yy"),2))&lt;1,"",INDEX('مسحوبات العملاء(2)'!F$5:F$330,MATCH($B91,'مسحوبات العملاء(2)'!$C$5:$C$330,0)))</f>
        <v/>
      </c>
      <c r="F91" s="7" t="str">
        <f>IF(LEN(RIGHT(TEXT(E91,"yy"),2))&lt;1,"",INDEX('مسحوبات العملاء(2)'!G$5:G$330,MATCH($B91,'مسحوبات العملاء(2)'!$C$5:$C$330,0)))</f>
        <v/>
      </c>
      <c r="G91" s="7" t="str">
        <f>IF(LEN(RIGHT(TEXT(F91,"yy"),2))&lt;1,"",INDEX('مسحوبات العملاء(2)'!H$5:H$330,MATCH($B91,'مسحوبات العملاء(2)'!$C$5:$C$330,0)))</f>
        <v/>
      </c>
      <c r="H91" s="7" t="str">
        <f>IF(LEN(RIGHT(TEXT(G91,"yy"),2))&lt;1,"",INDEX('مسحوبات العملاء(2)'!I$5:I$330,MATCH($B91,'مسحوبات العملاء(2)'!$C$5:$C$330,0)))</f>
        <v/>
      </c>
      <c r="I91" s="7" t="str">
        <f>IF(LEN(RIGHT(TEXT(H91,"yy"),2))&lt;1,"",INDEX('مسحوبات العملاء(2)'!J$5:J$330,MATCH($B91,'مسحوبات العملاء(2)'!$C$5:$C$330,0)))</f>
        <v/>
      </c>
    </row>
    <row r="92" spans="2:9">
      <c r="B92" s="11">
        <f>'مسحوبات العملاء(2)'!C85</f>
        <v>41725.080999999998</v>
      </c>
      <c r="C92" s="8" t="str">
        <f t="array" ref="C92">IF(ROWS($C$12:C92)&gt;$H$2,"",INDEX('مسحوبات العملاء(2)'!$D$5:$D$300,SMALL(IF('مسحوبات العملاء(2)'!$D$5:$D$330&gt;='كشف حساب'!$F$5,IF('مسحوبات العملاء(2)'!$D$5:$D$330&lt;='كشف حساب'!$F$6+1,ROW($C$12:$C$330)-ROW($C$12)+1),""),ROWS($C$12:C92))))</f>
        <v/>
      </c>
      <c r="D92" s="7" t="str">
        <f>IF(LEN(RIGHT(TEXT(C92,"yy"),2))&lt;1,"",INDEX('مسحوبات العملاء(2)'!E$5:E$330,MATCH($B92,'مسحوبات العملاء(2)'!$C$5:$C$330,0)))</f>
        <v/>
      </c>
      <c r="E92" s="7" t="str">
        <f>IF(LEN(RIGHT(TEXT(D92,"yy"),2))&lt;1,"",INDEX('مسحوبات العملاء(2)'!F$5:F$330,MATCH($B92,'مسحوبات العملاء(2)'!$C$5:$C$330,0)))</f>
        <v/>
      </c>
      <c r="F92" s="7" t="str">
        <f>IF(LEN(RIGHT(TEXT(E92,"yy"),2))&lt;1,"",INDEX('مسحوبات العملاء(2)'!G$5:G$330,MATCH($B92,'مسحوبات العملاء(2)'!$C$5:$C$330,0)))</f>
        <v/>
      </c>
      <c r="G92" s="7" t="str">
        <f>IF(LEN(RIGHT(TEXT(F92,"yy"),2))&lt;1,"",INDEX('مسحوبات العملاء(2)'!H$5:H$330,MATCH($B92,'مسحوبات العملاء(2)'!$C$5:$C$330,0)))</f>
        <v/>
      </c>
      <c r="H92" s="7" t="str">
        <f>IF(LEN(RIGHT(TEXT(G92,"yy"),2))&lt;1,"",INDEX('مسحوبات العملاء(2)'!I$5:I$330,MATCH($B92,'مسحوبات العملاء(2)'!$C$5:$C$330,0)))</f>
        <v/>
      </c>
      <c r="I92" s="7" t="str">
        <f>IF(LEN(RIGHT(TEXT(H92,"yy"),2))&lt;1,"",INDEX('مسحوبات العملاء(2)'!J$5:J$330,MATCH($B92,'مسحوبات العملاء(2)'!$C$5:$C$330,0)))</f>
        <v/>
      </c>
    </row>
    <row r="93" spans="2:9">
      <c r="B93" s="11">
        <f>'مسحوبات العملاء(2)'!C86</f>
        <v>41726.082000000002</v>
      </c>
      <c r="C93" s="8" t="str">
        <f t="array" ref="C93">IF(ROWS($C$12:C93)&gt;$H$2,"",INDEX('مسحوبات العملاء(2)'!$D$5:$D$300,SMALL(IF('مسحوبات العملاء(2)'!$D$5:$D$330&gt;='كشف حساب'!$F$5,IF('مسحوبات العملاء(2)'!$D$5:$D$330&lt;='كشف حساب'!$F$6+1,ROW($C$12:$C$330)-ROW($C$12)+1),""),ROWS($C$12:C93))))</f>
        <v/>
      </c>
      <c r="D93" s="7" t="str">
        <f>IF(LEN(RIGHT(TEXT(C93,"yy"),2))&lt;1,"",INDEX('مسحوبات العملاء(2)'!E$5:E$330,MATCH($B93,'مسحوبات العملاء(2)'!$C$5:$C$330,0)))</f>
        <v/>
      </c>
      <c r="E93" s="7" t="str">
        <f>IF(LEN(RIGHT(TEXT(D93,"yy"),2))&lt;1,"",INDEX('مسحوبات العملاء(2)'!F$5:F$330,MATCH($B93,'مسحوبات العملاء(2)'!$C$5:$C$330,0)))</f>
        <v/>
      </c>
      <c r="F93" s="7" t="str">
        <f>IF(LEN(RIGHT(TEXT(E93,"yy"),2))&lt;1,"",INDEX('مسحوبات العملاء(2)'!G$5:G$330,MATCH($B93,'مسحوبات العملاء(2)'!$C$5:$C$330,0)))</f>
        <v/>
      </c>
      <c r="G93" s="7" t="str">
        <f>IF(LEN(RIGHT(TEXT(F93,"yy"),2))&lt;1,"",INDEX('مسحوبات العملاء(2)'!H$5:H$330,MATCH($B93,'مسحوبات العملاء(2)'!$C$5:$C$330,0)))</f>
        <v/>
      </c>
      <c r="H93" s="7" t="str">
        <f>IF(LEN(RIGHT(TEXT(G93,"yy"),2))&lt;1,"",INDEX('مسحوبات العملاء(2)'!I$5:I$330,MATCH($B93,'مسحوبات العملاء(2)'!$C$5:$C$330,0)))</f>
        <v/>
      </c>
      <c r="I93" s="7" t="str">
        <f>IF(LEN(RIGHT(TEXT(H93,"yy"),2))&lt;1,"",INDEX('مسحوبات العملاء(2)'!J$5:J$330,MATCH($B93,'مسحوبات العملاء(2)'!$C$5:$C$330,0)))</f>
        <v/>
      </c>
    </row>
    <row r="94" spans="2:9">
      <c r="B94" s="11">
        <f>'مسحوبات العملاء(2)'!C87</f>
        <v>41726.082999999999</v>
      </c>
      <c r="C94" s="8" t="str">
        <f t="array" ref="C94">IF(ROWS($C$12:C94)&gt;$H$2,"",INDEX('مسحوبات العملاء(2)'!$D$5:$D$300,SMALL(IF('مسحوبات العملاء(2)'!$D$5:$D$330&gt;='كشف حساب'!$F$5,IF('مسحوبات العملاء(2)'!$D$5:$D$330&lt;='كشف حساب'!$F$6+1,ROW($C$12:$C$330)-ROW($C$12)+1),""),ROWS($C$12:C94))))</f>
        <v/>
      </c>
      <c r="D94" s="7" t="str">
        <f>IF(LEN(RIGHT(TEXT(C94,"yy"),2))&lt;1,"",INDEX('مسحوبات العملاء(2)'!E$5:E$330,MATCH($B94,'مسحوبات العملاء(2)'!$C$5:$C$330,0)))</f>
        <v/>
      </c>
      <c r="E94" s="7" t="str">
        <f>IF(LEN(RIGHT(TEXT(D94,"yy"),2))&lt;1,"",INDEX('مسحوبات العملاء(2)'!F$5:F$330,MATCH($B94,'مسحوبات العملاء(2)'!$C$5:$C$330,0)))</f>
        <v/>
      </c>
      <c r="F94" s="7" t="str">
        <f>IF(LEN(RIGHT(TEXT(E94,"yy"),2))&lt;1,"",INDEX('مسحوبات العملاء(2)'!G$5:G$330,MATCH($B94,'مسحوبات العملاء(2)'!$C$5:$C$330,0)))</f>
        <v/>
      </c>
      <c r="G94" s="7" t="str">
        <f>IF(LEN(RIGHT(TEXT(F94,"yy"),2))&lt;1,"",INDEX('مسحوبات العملاء(2)'!H$5:H$330,MATCH($B94,'مسحوبات العملاء(2)'!$C$5:$C$330,0)))</f>
        <v/>
      </c>
      <c r="H94" s="7" t="str">
        <f>IF(LEN(RIGHT(TEXT(G94,"yy"),2))&lt;1,"",INDEX('مسحوبات العملاء(2)'!I$5:I$330,MATCH($B94,'مسحوبات العملاء(2)'!$C$5:$C$330,0)))</f>
        <v/>
      </c>
      <c r="I94" s="7" t="str">
        <f>IF(LEN(RIGHT(TEXT(H94,"yy"),2))&lt;1,"",INDEX('مسحوبات العملاء(2)'!J$5:J$330,MATCH($B94,'مسحوبات العملاء(2)'!$C$5:$C$330,0)))</f>
        <v/>
      </c>
    </row>
    <row r="95" spans="2:9">
      <c r="B95" s="11">
        <f>'مسحوبات العملاء(2)'!C88</f>
        <v>41728.084000000003</v>
      </c>
      <c r="C95" s="8" t="str">
        <f t="array" ref="C95">IF(ROWS($C$12:C95)&gt;$H$2,"",INDEX('مسحوبات العملاء(2)'!$D$5:$D$300,SMALL(IF('مسحوبات العملاء(2)'!$D$5:$D$330&gt;='كشف حساب'!$F$5,IF('مسحوبات العملاء(2)'!$D$5:$D$330&lt;='كشف حساب'!$F$6+1,ROW($C$12:$C$330)-ROW($C$12)+1),""),ROWS($C$12:C95))))</f>
        <v/>
      </c>
      <c r="D95" s="7" t="str">
        <f>IF(LEN(RIGHT(TEXT(C95,"yy"),2))&lt;1,"",INDEX('مسحوبات العملاء(2)'!E$5:E$330,MATCH($B95,'مسحوبات العملاء(2)'!$C$5:$C$330,0)))</f>
        <v/>
      </c>
      <c r="E95" s="7" t="str">
        <f>IF(LEN(RIGHT(TEXT(D95,"yy"),2))&lt;1,"",INDEX('مسحوبات العملاء(2)'!F$5:F$330,MATCH($B95,'مسحوبات العملاء(2)'!$C$5:$C$330,0)))</f>
        <v/>
      </c>
      <c r="F95" s="7" t="str">
        <f>IF(LEN(RIGHT(TEXT(E95,"yy"),2))&lt;1,"",INDEX('مسحوبات العملاء(2)'!G$5:G$330,MATCH($B95,'مسحوبات العملاء(2)'!$C$5:$C$330,0)))</f>
        <v/>
      </c>
      <c r="G95" s="7" t="str">
        <f>IF(LEN(RIGHT(TEXT(F95,"yy"),2))&lt;1,"",INDEX('مسحوبات العملاء(2)'!H$5:H$330,MATCH($B95,'مسحوبات العملاء(2)'!$C$5:$C$330,0)))</f>
        <v/>
      </c>
      <c r="H95" s="7" t="str">
        <f>IF(LEN(RIGHT(TEXT(G95,"yy"),2))&lt;1,"",INDEX('مسحوبات العملاء(2)'!I$5:I$330,MATCH($B95,'مسحوبات العملاء(2)'!$C$5:$C$330,0)))</f>
        <v/>
      </c>
      <c r="I95" s="7" t="str">
        <f>IF(LEN(RIGHT(TEXT(H95,"yy"),2))&lt;1,"",INDEX('مسحوبات العملاء(2)'!J$5:J$330,MATCH($B95,'مسحوبات العملاء(2)'!$C$5:$C$330,0)))</f>
        <v/>
      </c>
    </row>
    <row r="96" spans="2:9">
      <c r="B96" s="11">
        <f>'مسحوبات العملاء(2)'!C89</f>
        <v>41728.084999999999</v>
      </c>
      <c r="C96" s="8" t="str">
        <f t="array" ref="C96">IF(ROWS($C$12:C96)&gt;$H$2,"",INDEX('مسحوبات العملاء(2)'!$D$5:$D$300,SMALL(IF('مسحوبات العملاء(2)'!$D$5:$D$330&gt;='كشف حساب'!$F$5,IF('مسحوبات العملاء(2)'!$D$5:$D$330&lt;='كشف حساب'!$F$6+1,ROW($C$12:$C$330)-ROW($C$12)+1),""),ROWS($C$12:C96))))</f>
        <v/>
      </c>
      <c r="D96" s="7" t="str">
        <f>IF(LEN(RIGHT(TEXT(C96,"yy"),2))&lt;1,"",INDEX('مسحوبات العملاء(2)'!E$5:E$330,MATCH($B96,'مسحوبات العملاء(2)'!$C$5:$C$330,0)))</f>
        <v/>
      </c>
      <c r="E96" s="7" t="str">
        <f>IF(LEN(RIGHT(TEXT(D96,"yy"),2))&lt;1,"",INDEX('مسحوبات العملاء(2)'!F$5:F$330,MATCH($B96,'مسحوبات العملاء(2)'!$C$5:$C$330,0)))</f>
        <v/>
      </c>
      <c r="F96" s="7" t="str">
        <f>IF(LEN(RIGHT(TEXT(E96,"yy"),2))&lt;1,"",INDEX('مسحوبات العملاء(2)'!G$5:G$330,MATCH($B96,'مسحوبات العملاء(2)'!$C$5:$C$330,0)))</f>
        <v/>
      </c>
      <c r="G96" s="7" t="str">
        <f>IF(LEN(RIGHT(TEXT(F96,"yy"),2))&lt;1,"",INDEX('مسحوبات العملاء(2)'!H$5:H$330,MATCH($B96,'مسحوبات العملاء(2)'!$C$5:$C$330,0)))</f>
        <v/>
      </c>
      <c r="H96" s="7" t="str">
        <f>IF(LEN(RIGHT(TEXT(G96,"yy"),2))&lt;1,"",INDEX('مسحوبات العملاء(2)'!I$5:I$330,MATCH($B96,'مسحوبات العملاء(2)'!$C$5:$C$330,0)))</f>
        <v/>
      </c>
      <c r="I96" s="7" t="str">
        <f>IF(LEN(RIGHT(TEXT(H96,"yy"),2))&lt;1,"",INDEX('مسحوبات العملاء(2)'!J$5:J$330,MATCH($B96,'مسحوبات العملاء(2)'!$C$5:$C$330,0)))</f>
        <v/>
      </c>
    </row>
    <row r="97" spans="2:9">
      <c r="B97" s="11">
        <f>'مسحوبات العملاء(2)'!C90</f>
        <v>41729.086000000003</v>
      </c>
      <c r="C97" s="8" t="str">
        <f t="array" ref="C97">IF(ROWS($C$12:C97)&gt;$H$2,"",INDEX('مسحوبات العملاء(2)'!$D$5:$D$300,SMALL(IF('مسحوبات العملاء(2)'!$D$5:$D$330&gt;='كشف حساب'!$F$5,IF('مسحوبات العملاء(2)'!$D$5:$D$330&lt;='كشف حساب'!$F$6+1,ROW($C$12:$C$330)-ROW($C$12)+1),""),ROWS($C$12:C97))))</f>
        <v/>
      </c>
      <c r="D97" s="7" t="str">
        <f>IF(LEN(RIGHT(TEXT(C97,"yy"),2))&lt;1,"",INDEX('مسحوبات العملاء(2)'!E$5:E$330,MATCH($B97,'مسحوبات العملاء(2)'!$C$5:$C$330,0)))</f>
        <v/>
      </c>
      <c r="E97" s="7" t="str">
        <f>IF(LEN(RIGHT(TEXT(D97,"yy"),2))&lt;1,"",INDEX('مسحوبات العملاء(2)'!F$5:F$330,MATCH($B97,'مسحوبات العملاء(2)'!$C$5:$C$330,0)))</f>
        <v/>
      </c>
      <c r="F97" s="7" t="str">
        <f>IF(LEN(RIGHT(TEXT(E97,"yy"),2))&lt;1,"",INDEX('مسحوبات العملاء(2)'!G$5:G$330,MATCH($B97,'مسحوبات العملاء(2)'!$C$5:$C$330,0)))</f>
        <v/>
      </c>
      <c r="G97" s="7" t="str">
        <f>IF(LEN(RIGHT(TEXT(F97,"yy"),2))&lt;1,"",INDEX('مسحوبات العملاء(2)'!H$5:H$330,MATCH($B97,'مسحوبات العملاء(2)'!$C$5:$C$330,0)))</f>
        <v/>
      </c>
      <c r="H97" s="7" t="str">
        <f>IF(LEN(RIGHT(TEXT(G97,"yy"),2))&lt;1,"",INDEX('مسحوبات العملاء(2)'!I$5:I$330,MATCH($B97,'مسحوبات العملاء(2)'!$C$5:$C$330,0)))</f>
        <v/>
      </c>
      <c r="I97" s="7" t="str">
        <f>IF(LEN(RIGHT(TEXT(H97,"yy"),2))&lt;1,"",INDEX('مسحوبات العملاء(2)'!J$5:J$330,MATCH($B97,'مسحوبات العملاء(2)'!$C$5:$C$330,0)))</f>
        <v/>
      </c>
    </row>
    <row r="98" spans="2:9">
      <c r="B98" s="11">
        <f>'مسحوبات العملاء(2)'!C91</f>
        <v>41731.087</v>
      </c>
      <c r="C98" s="8" t="str">
        <f t="array" ref="C98">IF(ROWS($C$12:C98)&gt;$H$2,"",INDEX('مسحوبات العملاء(2)'!$D$5:$D$300,SMALL(IF('مسحوبات العملاء(2)'!$D$5:$D$330&gt;='كشف حساب'!$F$5,IF('مسحوبات العملاء(2)'!$D$5:$D$330&lt;='كشف حساب'!$F$6+1,ROW($C$12:$C$330)-ROW($C$12)+1),""),ROWS($C$12:C98))))</f>
        <v/>
      </c>
      <c r="D98" s="7" t="str">
        <f>IF(LEN(RIGHT(TEXT(C98,"yy"),2))&lt;1,"",INDEX('مسحوبات العملاء(2)'!E$5:E$330,MATCH($B98,'مسحوبات العملاء(2)'!$C$5:$C$330,0)))</f>
        <v/>
      </c>
      <c r="E98" s="7" t="str">
        <f>IF(LEN(RIGHT(TEXT(D98,"yy"),2))&lt;1,"",INDEX('مسحوبات العملاء(2)'!F$5:F$330,MATCH($B98,'مسحوبات العملاء(2)'!$C$5:$C$330,0)))</f>
        <v/>
      </c>
      <c r="F98" s="7" t="str">
        <f>IF(LEN(RIGHT(TEXT(E98,"yy"),2))&lt;1,"",INDEX('مسحوبات العملاء(2)'!G$5:G$330,MATCH($B98,'مسحوبات العملاء(2)'!$C$5:$C$330,0)))</f>
        <v/>
      </c>
      <c r="G98" s="7" t="str">
        <f>IF(LEN(RIGHT(TEXT(F98,"yy"),2))&lt;1,"",INDEX('مسحوبات العملاء(2)'!H$5:H$330,MATCH($B98,'مسحوبات العملاء(2)'!$C$5:$C$330,0)))</f>
        <v/>
      </c>
      <c r="H98" s="7" t="str">
        <f>IF(LEN(RIGHT(TEXT(G98,"yy"),2))&lt;1,"",INDEX('مسحوبات العملاء(2)'!I$5:I$330,MATCH($B98,'مسحوبات العملاء(2)'!$C$5:$C$330,0)))</f>
        <v/>
      </c>
      <c r="I98" s="7" t="str">
        <f>IF(LEN(RIGHT(TEXT(H98,"yy"),2))&lt;1,"",INDEX('مسحوبات العملاء(2)'!J$5:J$330,MATCH($B98,'مسحوبات العملاء(2)'!$C$5:$C$330,0)))</f>
        <v/>
      </c>
    </row>
    <row r="99" spans="2:9">
      <c r="B99" s="11">
        <f>'مسحوبات العملاء(2)'!C92</f>
        <v>41731.088000000003</v>
      </c>
      <c r="C99" s="8" t="str">
        <f t="array" ref="C99">IF(ROWS($C$12:C99)&gt;$H$2,"",INDEX('مسحوبات العملاء(2)'!$D$5:$D$300,SMALL(IF('مسحوبات العملاء(2)'!$D$5:$D$330&gt;='كشف حساب'!$F$5,IF('مسحوبات العملاء(2)'!$D$5:$D$330&lt;='كشف حساب'!$F$6+1,ROW($C$12:$C$330)-ROW($C$12)+1),""),ROWS($C$12:C99))))</f>
        <v/>
      </c>
      <c r="D99" s="7" t="str">
        <f>IF(LEN(RIGHT(TEXT(C99,"yy"),2))&lt;1,"",INDEX('مسحوبات العملاء(2)'!E$5:E$330,MATCH($B99,'مسحوبات العملاء(2)'!$C$5:$C$330,0)))</f>
        <v/>
      </c>
      <c r="E99" s="7" t="str">
        <f>IF(LEN(RIGHT(TEXT(D99,"yy"),2))&lt;1,"",INDEX('مسحوبات العملاء(2)'!F$5:F$330,MATCH($B99,'مسحوبات العملاء(2)'!$C$5:$C$330,0)))</f>
        <v/>
      </c>
      <c r="F99" s="7" t="str">
        <f>IF(LEN(RIGHT(TEXT(E99,"yy"),2))&lt;1,"",INDEX('مسحوبات العملاء(2)'!G$5:G$330,MATCH($B99,'مسحوبات العملاء(2)'!$C$5:$C$330,0)))</f>
        <v/>
      </c>
      <c r="G99" s="7" t="str">
        <f>IF(LEN(RIGHT(TEXT(F99,"yy"),2))&lt;1,"",INDEX('مسحوبات العملاء(2)'!H$5:H$330,MATCH($B99,'مسحوبات العملاء(2)'!$C$5:$C$330,0)))</f>
        <v/>
      </c>
      <c r="H99" s="7" t="str">
        <f>IF(LEN(RIGHT(TEXT(G99,"yy"),2))&lt;1,"",INDEX('مسحوبات العملاء(2)'!I$5:I$330,MATCH($B99,'مسحوبات العملاء(2)'!$C$5:$C$330,0)))</f>
        <v/>
      </c>
      <c r="I99" s="7" t="str">
        <f>IF(LEN(RIGHT(TEXT(H99,"yy"),2))&lt;1,"",INDEX('مسحوبات العملاء(2)'!J$5:J$330,MATCH($B99,'مسحوبات العملاء(2)'!$C$5:$C$330,0)))</f>
        <v/>
      </c>
    </row>
    <row r="100" spans="2:9">
      <c r="B100" s="11">
        <f>'مسحوبات العملاء(2)'!C93</f>
        <v>41736.089</v>
      </c>
      <c r="C100" s="8" t="str">
        <f t="array" ref="C100">IF(ROWS($C$12:C100)&gt;$H$2,"",INDEX('مسحوبات العملاء(2)'!$D$5:$D$300,SMALL(IF('مسحوبات العملاء(2)'!$D$5:$D$330&gt;='كشف حساب'!$F$5,IF('مسحوبات العملاء(2)'!$D$5:$D$330&lt;='كشف حساب'!$F$6+1,ROW($C$12:$C$330)-ROW($C$12)+1),""),ROWS($C$12:C100))))</f>
        <v/>
      </c>
      <c r="D100" s="7" t="str">
        <f>IF(LEN(RIGHT(TEXT(C100,"yy"),2))&lt;1,"",INDEX('مسحوبات العملاء(2)'!E$5:E$330,MATCH($B100,'مسحوبات العملاء(2)'!$C$5:$C$330,0)))</f>
        <v/>
      </c>
      <c r="E100" s="7" t="str">
        <f>IF(LEN(RIGHT(TEXT(D100,"yy"),2))&lt;1,"",INDEX('مسحوبات العملاء(2)'!F$5:F$330,MATCH($B100,'مسحوبات العملاء(2)'!$C$5:$C$330,0)))</f>
        <v/>
      </c>
      <c r="F100" s="7" t="str">
        <f>IF(LEN(RIGHT(TEXT(E100,"yy"),2))&lt;1,"",INDEX('مسحوبات العملاء(2)'!G$5:G$330,MATCH($B100,'مسحوبات العملاء(2)'!$C$5:$C$330,0)))</f>
        <v/>
      </c>
      <c r="G100" s="7" t="str">
        <f>IF(LEN(RIGHT(TEXT(F100,"yy"),2))&lt;1,"",INDEX('مسحوبات العملاء(2)'!H$5:H$330,MATCH($B100,'مسحوبات العملاء(2)'!$C$5:$C$330,0)))</f>
        <v/>
      </c>
      <c r="H100" s="7" t="str">
        <f>IF(LEN(RIGHT(TEXT(G100,"yy"),2))&lt;1,"",INDEX('مسحوبات العملاء(2)'!I$5:I$330,MATCH($B100,'مسحوبات العملاء(2)'!$C$5:$C$330,0)))</f>
        <v/>
      </c>
      <c r="I100" s="7" t="str">
        <f>IF(LEN(RIGHT(TEXT(H100,"yy"),2))&lt;1,"",INDEX('مسحوبات العملاء(2)'!J$5:J$330,MATCH($B100,'مسحوبات العملاء(2)'!$C$5:$C$330,0)))</f>
        <v/>
      </c>
    </row>
    <row r="101" spans="2:9">
      <c r="B101" s="11">
        <f>'مسحوبات العملاء(2)'!C94</f>
        <v>41736.089999999997</v>
      </c>
      <c r="C101" s="8" t="str">
        <f t="array" ref="C101">IF(ROWS($C$12:C101)&gt;$H$2,"",INDEX('مسحوبات العملاء(2)'!$D$5:$D$300,SMALL(IF('مسحوبات العملاء(2)'!$D$5:$D$330&gt;='كشف حساب'!$F$5,IF('مسحوبات العملاء(2)'!$D$5:$D$330&lt;='كشف حساب'!$F$6+1,ROW($C$12:$C$330)-ROW($C$12)+1),""),ROWS($C$12:C101))))</f>
        <v/>
      </c>
      <c r="D101" s="7" t="str">
        <f>IF(LEN(RIGHT(TEXT(C101,"yy"),2))&lt;1,"",INDEX('مسحوبات العملاء(2)'!E$5:E$330,MATCH($B101,'مسحوبات العملاء(2)'!$C$5:$C$330,0)))</f>
        <v/>
      </c>
      <c r="E101" s="7" t="str">
        <f>IF(LEN(RIGHT(TEXT(D101,"yy"),2))&lt;1,"",INDEX('مسحوبات العملاء(2)'!F$5:F$330,MATCH($B101,'مسحوبات العملاء(2)'!$C$5:$C$330,0)))</f>
        <v/>
      </c>
      <c r="F101" s="7" t="str">
        <f>IF(LEN(RIGHT(TEXT(E101,"yy"),2))&lt;1,"",INDEX('مسحوبات العملاء(2)'!G$5:G$330,MATCH($B101,'مسحوبات العملاء(2)'!$C$5:$C$330,0)))</f>
        <v/>
      </c>
      <c r="G101" s="7" t="str">
        <f>IF(LEN(RIGHT(TEXT(F101,"yy"),2))&lt;1,"",INDEX('مسحوبات العملاء(2)'!H$5:H$330,MATCH($B101,'مسحوبات العملاء(2)'!$C$5:$C$330,0)))</f>
        <v/>
      </c>
      <c r="H101" s="7" t="str">
        <f>IF(LEN(RIGHT(TEXT(G101,"yy"),2))&lt;1,"",INDEX('مسحوبات العملاء(2)'!I$5:I$330,MATCH($B101,'مسحوبات العملاء(2)'!$C$5:$C$330,0)))</f>
        <v/>
      </c>
      <c r="I101" s="7" t="str">
        <f>IF(LEN(RIGHT(TEXT(H101,"yy"),2))&lt;1,"",INDEX('مسحوبات العملاء(2)'!J$5:J$330,MATCH($B101,'مسحوبات العملاء(2)'!$C$5:$C$330,0)))</f>
        <v/>
      </c>
    </row>
    <row r="102" spans="2:9">
      <c r="B102" s="11">
        <f>'مسحوبات العملاء(2)'!C95</f>
        <v>41739.091</v>
      </c>
      <c r="C102" s="8" t="str">
        <f t="array" ref="C102">IF(ROWS($C$12:C102)&gt;$H$2,"",INDEX('مسحوبات العملاء(2)'!$D$5:$D$300,SMALL(IF('مسحوبات العملاء(2)'!$D$5:$D$330&gt;='كشف حساب'!$F$5,IF('مسحوبات العملاء(2)'!$D$5:$D$330&lt;='كشف حساب'!$F$6+1,ROW($C$12:$C$330)-ROW($C$12)+1),""),ROWS($C$12:C102))))</f>
        <v/>
      </c>
      <c r="D102" s="7" t="str">
        <f>IF(LEN(RIGHT(TEXT(C102,"yy"),2))&lt;1,"",INDEX('مسحوبات العملاء(2)'!E$5:E$330,MATCH($B102,'مسحوبات العملاء(2)'!$C$5:$C$330,0)))</f>
        <v/>
      </c>
      <c r="E102" s="7" t="str">
        <f>IF(LEN(RIGHT(TEXT(D102,"yy"),2))&lt;1,"",INDEX('مسحوبات العملاء(2)'!F$5:F$330,MATCH($B102,'مسحوبات العملاء(2)'!$C$5:$C$330,0)))</f>
        <v/>
      </c>
      <c r="F102" s="7" t="str">
        <f>IF(LEN(RIGHT(TEXT(E102,"yy"),2))&lt;1,"",INDEX('مسحوبات العملاء(2)'!G$5:G$330,MATCH($B102,'مسحوبات العملاء(2)'!$C$5:$C$330,0)))</f>
        <v/>
      </c>
      <c r="G102" s="7" t="str">
        <f>IF(LEN(RIGHT(TEXT(F102,"yy"),2))&lt;1,"",INDEX('مسحوبات العملاء(2)'!H$5:H$330,MATCH($B102,'مسحوبات العملاء(2)'!$C$5:$C$330,0)))</f>
        <v/>
      </c>
      <c r="H102" s="7" t="str">
        <f>IF(LEN(RIGHT(TEXT(G102,"yy"),2))&lt;1,"",INDEX('مسحوبات العملاء(2)'!I$5:I$330,MATCH($B102,'مسحوبات العملاء(2)'!$C$5:$C$330,0)))</f>
        <v/>
      </c>
      <c r="I102" s="7" t="str">
        <f>IF(LEN(RIGHT(TEXT(H102,"yy"),2))&lt;1,"",INDEX('مسحوبات العملاء(2)'!J$5:J$330,MATCH($B102,'مسحوبات العملاء(2)'!$C$5:$C$330,0)))</f>
        <v/>
      </c>
    </row>
    <row r="103" spans="2:9">
      <c r="B103" s="11">
        <f>'مسحوبات العملاء(2)'!C96</f>
        <v>41739.091999999997</v>
      </c>
      <c r="C103" s="8" t="str">
        <f t="array" ref="C103">IF(ROWS($C$12:C103)&gt;$H$2,"",INDEX('مسحوبات العملاء(2)'!$D$5:$D$300,SMALL(IF('مسحوبات العملاء(2)'!$D$5:$D$330&gt;='كشف حساب'!$F$5,IF('مسحوبات العملاء(2)'!$D$5:$D$330&lt;='كشف حساب'!$F$6+1,ROW($C$12:$C$330)-ROW($C$12)+1),""),ROWS($C$12:C103))))</f>
        <v/>
      </c>
      <c r="D103" s="7" t="str">
        <f>IF(LEN(RIGHT(TEXT(C103,"yy"),2))&lt;1,"",INDEX('مسحوبات العملاء(2)'!E$5:E$330,MATCH($B103,'مسحوبات العملاء(2)'!$C$5:$C$330,0)))</f>
        <v/>
      </c>
      <c r="E103" s="7" t="str">
        <f>IF(LEN(RIGHT(TEXT(D103,"yy"),2))&lt;1,"",INDEX('مسحوبات العملاء(2)'!F$5:F$330,MATCH($B103,'مسحوبات العملاء(2)'!$C$5:$C$330,0)))</f>
        <v/>
      </c>
      <c r="F103" s="7" t="str">
        <f>IF(LEN(RIGHT(TEXT(E103,"yy"),2))&lt;1,"",INDEX('مسحوبات العملاء(2)'!G$5:G$330,MATCH($B103,'مسحوبات العملاء(2)'!$C$5:$C$330,0)))</f>
        <v/>
      </c>
      <c r="G103" s="7" t="str">
        <f>IF(LEN(RIGHT(TEXT(F103,"yy"),2))&lt;1,"",INDEX('مسحوبات العملاء(2)'!H$5:H$330,MATCH($B103,'مسحوبات العملاء(2)'!$C$5:$C$330,0)))</f>
        <v/>
      </c>
      <c r="H103" s="7" t="str">
        <f>IF(LEN(RIGHT(TEXT(G103,"yy"),2))&lt;1,"",INDEX('مسحوبات العملاء(2)'!I$5:I$330,MATCH($B103,'مسحوبات العملاء(2)'!$C$5:$C$330,0)))</f>
        <v/>
      </c>
      <c r="I103" s="7" t="str">
        <f>IF(LEN(RIGHT(TEXT(H103,"yy"),2))&lt;1,"",INDEX('مسحوبات العملاء(2)'!J$5:J$330,MATCH($B103,'مسحوبات العملاء(2)'!$C$5:$C$330,0)))</f>
        <v/>
      </c>
    </row>
    <row r="104" spans="2:9">
      <c r="B104" s="11">
        <f>'مسحوبات العملاء(2)'!C97</f>
        <v>41739.093000000001</v>
      </c>
      <c r="C104" s="8" t="str">
        <f t="array" ref="C104">IF(ROWS($C$12:C104)&gt;$H$2,"",INDEX('مسحوبات العملاء(2)'!$D$5:$D$300,SMALL(IF('مسحوبات العملاء(2)'!$D$5:$D$330&gt;='كشف حساب'!$F$5,IF('مسحوبات العملاء(2)'!$D$5:$D$330&lt;='كشف حساب'!$F$6+1,ROW($C$12:$C$330)-ROW($C$12)+1),""),ROWS($C$12:C104))))</f>
        <v/>
      </c>
      <c r="D104" s="7" t="str">
        <f>IF(LEN(RIGHT(TEXT(C104,"yy"),2))&lt;1,"",INDEX('مسحوبات العملاء(2)'!E$5:E$330,MATCH($B104,'مسحوبات العملاء(2)'!$C$5:$C$330,0)))</f>
        <v/>
      </c>
      <c r="E104" s="7" t="str">
        <f>IF(LEN(RIGHT(TEXT(D104,"yy"),2))&lt;1,"",INDEX('مسحوبات العملاء(2)'!F$5:F$330,MATCH($B104,'مسحوبات العملاء(2)'!$C$5:$C$330,0)))</f>
        <v/>
      </c>
      <c r="F104" s="7" t="str">
        <f>IF(LEN(RIGHT(TEXT(E104,"yy"),2))&lt;1,"",INDEX('مسحوبات العملاء(2)'!G$5:G$330,MATCH($B104,'مسحوبات العملاء(2)'!$C$5:$C$330,0)))</f>
        <v/>
      </c>
      <c r="G104" s="7" t="str">
        <f>IF(LEN(RIGHT(TEXT(F104,"yy"),2))&lt;1,"",INDEX('مسحوبات العملاء(2)'!H$5:H$330,MATCH($B104,'مسحوبات العملاء(2)'!$C$5:$C$330,0)))</f>
        <v/>
      </c>
      <c r="H104" s="7" t="str">
        <f>IF(LEN(RIGHT(TEXT(G104,"yy"),2))&lt;1,"",INDEX('مسحوبات العملاء(2)'!I$5:I$330,MATCH($B104,'مسحوبات العملاء(2)'!$C$5:$C$330,0)))</f>
        <v/>
      </c>
      <c r="I104" s="7" t="str">
        <f>IF(LEN(RIGHT(TEXT(H104,"yy"),2))&lt;1,"",INDEX('مسحوبات العملاء(2)'!J$5:J$330,MATCH($B104,'مسحوبات العملاء(2)'!$C$5:$C$330,0)))</f>
        <v/>
      </c>
    </row>
    <row r="105" spans="2:9">
      <c r="B105" s="11">
        <f>'مسحوبات العملاء(2)'!C98</f>
        <v>41741.093999999997</v>
      </c>
      <c r="C105" s="8" t="str">
        <f t="array" ref="C105">IF(ROWS($C$12:C105)&gt;$H$2,"",INDEX('مسحوبات العملاء(2)'!$D$5:$D$300,SMALL(IF('مسحوبات العملاء(2)'!$D$5:$D$330&gt;='كشف حساب'!$F$5,IF('مسحوبات العملاء(2)'!$D$5:$D$330&lt;='كشف حساب'!$F$6+1,ROW($C$12:$C$330)-ROW($C$12)+1),""),ROWS($C$12:C105))))</f>
        <v/>
      </c>
      <c r="D105" s="7" t="str">
        <f>IF(LEN(RIGHT(TEXT(C105,"yy"),2))&lt;1,"",INDEX('مسحوبات العملاء(2)'!E$5:E$330,MATCH($B105,'مسحوبات العملاء(2)'!$C$5:$C$330,0)))</f>
        <v/>
      </c>
      <c r="E105" s="7" t="str">
        <f>IF(LEN(RIGHT(TEXT(D105,"yy"),2))&lt;1,"",INDEX('مسحوبات العملاء(2)'!F$5:F$330,MATCH($B105,'مسحوبات العملاء(2)'!$C$5:$C$330,0)))</f>
        <v/>
      </c>
      <c r="F105" s="7" t="str">
        <f>IF(LEN(RIGHT(TEXT(E105,"yy"),2))&lt;1,"",INDEX('مسحوبات العملاء(2)'!G$5:G$330,MATCH($B105,'مسحوبات العملاء(2)'!$C$5:$C$330,0)))</f>
        <v/>
      </c>
      <c r="G105" s="7" t="str">
        <f>IF(LEN(RIGHT(TEXT(F105,"yy"),2))&lt;1,"",INDEX('مسحوبات العملاء(2)'!H$5:H$330,MATCH($B105,'مسحوبات العملاء(2)'!$C$5:$C$330,0)))</f>
        <v/>
      </c>
      <c r="H105" s="7" t="str">
        <f>IF(LEN(RIGHT(TEXT(G105,"yy"),2))&lt;1,"",INDEX('مسحوبات العملاء(2)'!I$5:I$330,MATCH($B105,'مسحوبات العملاء(2)'!$C$5:$C$330,0)))</f>
        <v/>
      </c>
      <c r="I105" s="7" t="str">
        <f>IF(LEN(RIGHT(TEXT(H105,"yy"),2))&lt;1,"",INDEX('مسحوبات العملاء(2)'!J$5:J$330,MATCH($B105,'مسحوبات العملاء(2)'!$C$5:$C$330,0)))</f>
        <v/>
      </c>
    </row>
    <row r="106" spans="2:9">
      <c r="B106" s="11">
        <f>'مسحوبات العملاء(2)'!C99</f>
        <v>41741.095000000001</v>
      </c>
      <c r="C106" s="8" t="str">
        <f t="array" ref="C106">IF(ROWS($C$12:C106)&gt;$H$2,"",INDEX('مسحوبات العملاء(2)'!$D$5:$D$300,SMALL(IF('مسحوبات العملاء(2)'!$D$5:$D$330&gt;='كشف حساب'!$F$5,IF('مسحوبات العملاء(2)'!$D$5:$D$330&lt;='كشف حساب'!$F$6+1,ROW($C$12:$C$330)-ROW($C$12)+1),""),ROWS($C$12:C106))))</f>
        <v/>
      </c>
      <c r="D106" s="7" t="str">
        <f>IF(LEN(RIGHT(TEXT(C106,"yy"),2))&lt;1,"",INDEX('مسحوبات العملاء(2)'!E$5:E$330,MATCH($B106,'مسحوبات العملاء(2)'!$C$5:$C$330,0)))</f>
        <v/>
      </c>
      <c r="E106" s="7" t="str">
        <f>IF(LEN(RIGHT(TEXT(D106,"yy"),2))&lt;1,"",INDEX('مسحوبات العملاء(2)'!F$5:F$330,MATCH($B106,'مسحوبات العملاء(2)'!$C$5:$C$330,0)))</f>
        <v/>
      </c>
      <c r="F106" s="7" t="str">
        <f>IF(LEN(RIGHT(TEXT(E106,"yy"),2))&lt;1,"",INDEX('مسحوبات العملاء(2)'!G$5:G$330,MATCH($B106,'مسحوبات العملاء(2)'!$C$5:$C$330,0)))</f>
        <v/>
      </c>
      <c r="G106" s="7" t="str">
        <f>IF(LEN(RIGHT(TEXT(F106,"yy"),2))&lt;1,"",INDEX('مسحوبات العملاء(2)'!H$5:H$330,MATCH($B106,'مسحوبات العملاء(2)'!$C$5:$C$330,0)))</f>
        <v/>
      </c>
      <c r="H106" s="7" t="str">
        <f>IF(LEN(RIGHT(TEXT(G106,"yy"),2))&lt;1,"",INDEX('مسحوبات العملاء(2)'!I$5:I$330,MATCH($B106,'مسحوبات العملاء(2)'!$C$5:$C$330,0)))</f>
        <v/>
      </c>
      <c r="I106" s="7" t="str">
        <f>IF(LEN(RIGHT(TEXT(H106,"yy"),2))&lt;1,"",INDEX('مسحوبات العملاء(2)'!J$5:J$330,MATCH($B106,'مسحوبات العملاء(2)'!$C$5:$C$330,0)))</f>
        <v/>
      </c>
    </row>
    <row r="107" spans="2:9">
      <c r="B107" s="11">
        <f>'مسحوبات العملاء(2)'!C100</f>
        <v>41741.095999999998</v>
      </c>
      <c r="C107" s="8" t="str">
        <f t="array" ref="C107">IF(ROWS($C$12:C107)&gt;$H$2,"",INDEX('مسحوبات العملاء(2)'!$D$5:$D$300,SMALL(IF('مسحوبات العملاء(2)'!$D$5:$D$330&gt;='كشف حساب'!$F$5,IF('مسحوبات العملاء(2)'!$D$5:$D$330&lt;='كشف حساب'!$F$6+1,ROW($C$12:$C$330)-ROW($C$12)+1),""),ROWS($C$12:C107))))</f>
        <v/>
      </c>
      <c r="D107" s="7" t="str">
        <f>IF(LEN(RIGHT(TEXT(C107,"yy"),2))&lt;1,"",INDEX('مسحوبات العملاء(2)'!E$5:E$330,MATCH($B107,'مسحوبات العملاء(2)'!$C$5:$C$330,0)))</f>
        <v/>
      </c>
      <c r="E107" s="7" t="str">
        <f>IF(LEN(RIGHT(TEXT(D107,"yy"),2))&lt;1,"",INDEX('مسحوبات العملاء(2)'!F$5:F$330,MATCH($B107,'مسحوبات العملاء(2)'!$C$5:$C$330,0)))</f>
        <v/>
      </c>
      <c r="F107" s="7" t="str">
        <f>IF(LEN(RIGHT(TEXT(E107,"yy"),2))&lt;1,"",INDEX('مسحوبات العملاء(2)'!G$5:G$330,MATCH($B107,'مسحوبات العملاء(2)'!$C$5:$C$330,0)))</f>
        <v/>
      </c>
      <c r="G107" s="7" t="str">
        <f>IF(LEN(RIGHT(TEXT(F107,"yy"),2))&lt;1,"",INDEX('مسحوبات العملاء(2)'!H$5:H$330,MATCH($B107,'مسحوبات العملاء(2)'!$C$5:$C$330,0)))</f>
        <v/>
      </c>
      <c r="H107" s="7" t="str">
        <f>IF(LEN(RIGHT(TEXT(G107,"yy"),2))&lt;1,"",INDEX('مسحوبات العملاء(2)'!I$5:I$330,MATCH($B107,'مسحوبات العملاء(2)'!$C$5:$C$330,0)))</f>
        <v/>
      </c>
      <c r="I107" s="7" t="str">
        <f>IF(LEN(RIGHT(TEXT(H107,"yy"),2))&lt;1,"",INDEX('مسحوبات العملاء(2)'!J$5:J$330,MATCH($B107,'مسحوبات العملاء(2)'!$C$5:$C$330,0)))</f>
        <v/>
      </c>
    </row>
    <row r="108" spans="2:9">
      <c r="B108" s="11">
        <f>'مسحوبات العملاء(2)'!C101</f>
        <v>41742.097000000002</v>
      </c>
      <c r="C108" s="8" t="str">
        <f t="array" ref="C108">IF(ROWS($C$12:C108)&gt;$H$2,"",INDEX('مسحوبات العملاء(2)'!$D$5:$D$300,SMALL(IF('مسحوبات العملاء(2)'!$D$5:$D$330&gt;='كشف حساب'!$F$5,IF('مسحوبات العملاء(2)'!$D$5:$D$330&lt;='كشف حساب'!$F$6+1,ROW($C$12:$C$330)-ROW($C$12)+1),""),ROWS($C$12:C108))))</f>
        <v/>
      </c>
      <c r="D108" s="7" t="str">
        <f>IF(LEN(RIGHT(TEXT(C108,"yy"),2))&lt;1,"",INDEX('مسحوبات العملاء(2)'!E$5:E$330,MATCH($B108,'مسحوبات العملاء(2)'!$C$5:$C$330,0)))</f>
        <v/>
      </c>
      <c r="E108" s="7" t="str">
        <f>IF(LEN(RIGHT(TEXT(D108,"yy"),2))&lt;1,"",INDEX('مسحوبات العملاء(2)'!F$5:F$330,MATCH($B108,'مسحوبات العملاء(2)'!$C$5:$C$330,0)))</f>
        <v/>
      </c>
      <c r="F108" s="7" t="str">
        <f>IF(LEN(RIGHT(TEXT(E108,"yy"),2))&lt;1,"",INDEX('مسحوبات العملاء(2)'!G$5:G$330,MATCH($B108,'مسحوبات العملاء(2)'!$C$5:$C$330,0)))</f>
        <v/>
      </c>
      <c r="G108" s="7" t="str">
        <f>IF(LEN(RIGHT(TEXT(F108,"yy"),2))&lt;1,"",INDEX('مسحوبات العملاء(2)'!H$5:H$330,MATCH($B108,'مسحوبات العملاء(2)'!$C$5:$C$330,0)))</f>
        <v/>
      </c>
      <c r="H108" s="7" t="str">
        <f>IF(LEN(RIGHT(TEXT(G108,"yy"),2))&lt;1,"",INDEX('مسحوبات العملاء(2)'!I$5:I$330,MATCH($B108,'مسحوبات العملاء(2)'!$C$5:$C$330,0)))</f>
        <v/>
      </c>
      <c r="I108" s="7" t="str">
        <f>IF(LEN(RIGHT(TEXT(H108,"yy"),2))&lt;1,"",INDEX('مسحوبات العملاء(2)'!J$5:J$330,MATCH($B108,'مسحوبات العملاء(2)'!$C$5:$C$330,0)))</f>
        <v/>
      </c>
    </row>
    <row r="109" spans="2:9">
      <c r="B109" s="11">
        <f>'مسحوبات العملاء(2)'!C102</f>
        <v>41742.097999999998</v>
      </c>
      <c r="C109" s="8" t="str">
        <f t="array" ref="C109">IF(ROWS($C$12:C109)&gt;$H$2,"",INDEX('مسحوبات العملاء(2)'!$D$5:$D$300,SMALL(IF('مسحوبات العملاء(2)'!$D$5:$D$330&gt;='كشف حساب'!$F$5,IF('مسحوبات العملاء(2)'!$D$5:$D$330&lt;='كشف حساب'!$F$6+1,ROW($C$12:$C$330)-ROW($C$12)+1),""),ROWS($C$12:C109))))</f>
        <v/>
      </c>
      <c r="D109" s="7" t="str">
        <f>IF(LEN(RIGHT(TEXT(C109,"yy"),2))&lt;1,"",INDEX('مسحوبات العملاء(2)'!E$5:E$330,MATCH($B109,'مسحوبات العملاء(2)'!$C$5:$C$330,0)))</f>
        <v/>
      </c>
      <c r="E109" s="7" t="str">
        <f>IF(LEN(RIGHT(TEXT(D109,"yy"),2))&lt;1,"",INDEX('مسحوبات العملاء(2)'!F$5:F$330,MATCH($B109,'مسحوبات العملاء(2)'!$C$5:$C$330,0)))</f>
        <v/>
      </c>
      <c r="F109" s="7" t="str">
        <f>IF(LEN(RIGHT(TEXT(E109,"yy"),2))&lt;1,"",INDEX('مسحوبات العملاء(2)'!G$5:G$330,MATCH($B109,'مسحوبات العملاء(2)'!$C$5:$C$330,0)))</f>
        <v/>
      </c>
      <c r="G109" s="7" t="str">
        <f>IF(LEN(RIGHT(TEXT(F109,"yy"),2))&lt;1,"",INDEX('مسحوبات العملاء(2)'!H$5:H$330,MATCH($B109,'مسحوبات العملاء(2)'!$C$5:$C$330,0)))</f>
        <v/>
      </c>
      <c r="H109" s="7" t="str">
        <f>IF(LEN(RIGHT(TEXT(G109,"yy"),2))&lt;1,"",INDEX('مسحوبات العملاء(2)'!I$5:I$330,MATCH($B109,'مسحوبات العملاء(2)'!$C$5:$C$330,0)))</f>
        <v/>
      </c>
      <c r="I109" s="7" t="str">
        <f>IF(LEN(RIGHT(TEXT(H109,"yy"),2))&lt;1,"",INDEX('مسحوبات العملاء(2)'!J$5:J$330,MATCH($B109,'مسحوبات العملاء(2)'!$C$5:$C$330,0)))</f>
        <v/>
      </c>
    </row>
    <row r="110" spans="2:9">
      <c r="B110" s="11">
        <f>'مسحوبات العملاء(2)'!C103</f>
        <v>41744.099000000002</v>
      </c>
      <c r="C110" s="8" t="str">
        <f t="array" ref="C110">IF(ROWS($C$12:C110)&gt;$H$2,"",INDEX('مسحوبات العملاء(2)'!$D$5:$D$300,SMALL(IF('مسحوبات العملاء(2)'!$D$5:$D$330&gt;='كشف حساب'!$F$5,IF('مسحوبات العملاء(2)'!$D$5:$D$330&lt;='كشف حساب'!$F$6+1,ROW($C$12:$C$330)-ROW($C$12)+1),""),ROWS($C$12:C110))))</f>
        <v/>
      </c>
      <c r="D110" s="7" t="str">
        <f>IF(LEN(RIGHT(TEXT(C110,"yy"),2))&lt;1,"",INDEX('مسحوبات العملاء(2)'!E$5:E$330,MATCH($B110,'مسحوبات العملاء(2)'!$C$5:$C$330,0)))</f>
        <v/>
      </c>
      <c r="E110" s="7" t="str">
        <f>IF(LEN(RIGHT(TEXT(D110,"yy"),2))&lt;1,"",INDEX('مسحوبات العملاء(2)'!F$5:F$330,MATCH($B110,'مسحوبات العملاء(2)'!$C$5:$C$330,0)))</f>
        <v/>
      </c>
      <c r="F110" s="7" t="str">
        <f>IF(LEN(RIGHT(TEXT(E110,"yy"),2))&lt;1,"",INDEX('مسحوبات العملاء(2)'!G$5:G$330,MATCH($B110,'مسحوبات العملاء(2)'!$C$5:$C$330,0)))</f>
        <v/>
      </c>
      <c r="G110" s="7" t="str">
        <f>IF(LEN(RIGHT(TEXT(F110,"yy"),2))&lt;1,"",INDEX('مسحوبات العملاء(2)'!H$5:H$330,MATCH($B110,'مسحوبات العملاء(2)'!$C$5:$C$330,0)))</f>
        <v/>
      </c>
      <c r="H110" s="7" t="str">
        <f>IF(LEN(RIGHT(TEXT(G110,"yy"),2))&lt;1,"",INDEX('مسحوبات العملاء(2)'!I$5:I$330,MATCH($B110,'مسحوبات العملاء(2)'!$C$5:$C$330,0)))</f>
        <v/>
      </c>
      <c r="I110" s="7" t="str">
        <f>IF(LEN(RIGHT(TEXT(H110,"yy"),2))&lt;1,"",INDEX('مسحوبات العملاء(2)'!J$5:J$330,MATCH($B110,'مسحوبات العملاء(2)'!$C$5:$C$330,0)))</f>
        <v/>
      </c>
    </row>
    <row r="111" spans="2:9">
      <c r="B111" s="11">
        <f>'مسحوبات العملاء(2)'!C104</f>
        <v>41744.1</v>
      </c>
      <c r="C111" s="8" t="str">
        <f t="array" ref="C111">IF(ROWS($C$12:C111)&gt;$H$2,"",INDEX('مسحوبات العملاء(2)'!$D$5:$D$300,SMALL(IF('مسحوبات العملاء(2)'!$D$5:$D$330&gt;='كشف حساب'!$F$5,IF('مسحوبات العملاء(2)'!$D$5:$D$330&lt;='كشف حساب'!$F$6+1,ROW($C$12:$C$330)-ROW($C$12)+1),""),ROWS($C$12:C111))))</f>
        <v/>
      </c>
      <c r="D111" s="7" t="str">
        <f>IF(LEN(RIGHT(TEXT(C111,"yy"),2))&lt;1,"",INDEX('مسحوبات العملاء(2)'!E$5:E$330,MATCH($B111,'مسحوبات العملاء(2)'!$C$5:$C$330,0)))</f>
        <v/>
      </c>
      <c r="E111" s="7" t="str">
        <f>IF(LEN(RIGHT(TEXT(D111,"yy"),2))&lt;1,"",INDEX('مسحوبات العملاء(2)'!F$5:F$330,MATCH($B111,'مسحوبات العملاء(2)'!$C$5:$C$330,0)))</f>
        <v/>
      </c>
      <c r="F111" s="7" t="str">
        <f>IF(LEN(RIGHT(TEXT(E111,"yy"),2))&lt;1,"",INDEX('مسحوبات العملاء(2)'!G$5:G$330,MATCH($B111,'مسحوبات العملاء(2)'!$C$5:$C$330,0)))</f>
        <v/>
      </c>
      <c r="G111" s="7" t="str">
        <f>IF(LEN(RIGHT(TEXT(F111,"yy"),2))&lt;1,"",INDEX('مسحوبات العملاء(2)'!H$5:H$330,MATCH($B111,'مسحوبات العملاء(2)'!$C$5:$C$330,0)))</f>
        <v/>
      </c>
      <c r="H111" s="7" t="str">
        <f>IF(LEN(RIGHT(TEXT(G111,"yy"),2))&lt;1,"",INDEX('مسحوبات العملاء(2)'!I$5:I$330,MATCH($B111,'مسحوبات العملاء(2)'!$C$5:$C$330,0)))</f>
        <v/>
      </c>
      <c r="I111" s="7" t="str">
        <f>IF(LEN(RIGHT(TEXT(H111,"yy"),2))&lt;1,"",INDEX('مسحوبات العملاء(2)'!J$5:J$330,MATCH($B111,'مسحوبات العملاء(2)'!$C$5:$C$330,0)))</f>
        <v/>
      </c>
    </row>
    <row r="112" spans="2:9">
      <c r="B112" s="11">
        <f>'مسحوبات العملاء(2)'!C105</f>
        <v>41747.101000000002</v>
      </c>
      <c r="C112" s="8" t="str">
        <f t="array" ref="C112">IF(ROWS($C$12:C112)&gt;$H$2,"",INDEX('مسحوبات العملاء(2)'!$D$5:$D$300,SMALL(IF('مسحوبات العملاء(2)'!$D$5:$D$330&gt;='كشف حساب'!$F$5,IF('مسحوبات العملاء(2)'!$D$5:$D$330&lt;='كشف حساب'!$F$6+1,ROW($C$12:$C$330)-ROW($C$12)+1),""),ROWS($C$12:C112))))</f>
        <v/>
      </c>
      <c r="D112" s="7" t="str">
        <f>IF(LEN(RIGHT(TEXT(C112,"yy"),2))&lt;1,"",INDEX('مسحوبات العملاء(2)'!E$5:E$330,MATCH($B112,'مسحوبات العملاء(2)'!$C$5:$C$330,0)))</f>
        <v/>
      </c>
      <c r="E112" s="7" t="str">
        <f>IF(LEN(RIGHT(TEXT(D112,"yy"),2))&lt;1,"",INDEX('مسحوبات العملاء(2)'!F$5:F$330,MATCH($B112,'مسحوبات العملاء(2)'!$C$5:$C$330,0)))</f>
        <v/>
      </c>
      <c r="F112" s="7" t="str">
        <f>IF(LEN(RIGHT(TEXT(E112,"yy"),2))&lt;1,"",INDEX('مسحوبات العملاء(2)'!G$5:G$330,MATCH($B112,'مسحوبات العملاء(2)'!$C$5:$C$330,0)))</f>
        <v/>
      </c>
      <c r="G112" s="7" t="str">
        <f>IF(LEN(RIGHT(TEXT(F112,"yy"),2))&lt;1,"",INDEX('مسحوبات العملاء(2)'!H$5:H$330,MATCH($B112,'مسحوبات العملاء(2)'!$C$5:$C$330,0)))</f>
        <v/>
      </c>
      <c r="H112" s="7" t="str">
        <f>IF(LEN(RIGHT(TEXT(G112,"yy"),2))&lt;1,"",INDEX('مسحوبات العملاء(2)'!I$5:I$330,MATCH($B112,'مسحوبات العملاء(2)'!$C$5:$C$330,0)))</f>
        <v/>
      </c>
      <c r="I112" s="7" t="str">
        <f>IF(LEN(RIGHT(TEXT(H112,"yy"),2))&lt;1,"",INDEX('مسحوبات العملاء(2)'!J$5:J$330,MATCH($B112,'مسحوبات العملاء(2)'!$C$5:$C$330,0)))</f>
        <v/>
      </c>
    </row>
    <row r="113" spans="2:9">
      <c r="B113" s="11">
        <f>'مسحوبات العملاء(2)'!C106</f>
        <v>41747.101999999999</v>
      </c>
      <c r="C113" s="8" t="str">
        <f t="array" ref="C113">IF(ROWS($C$12:C113)&gt;$H$2,"",INDEX('مسحوبات العملاء(2)'!$D$5:$D$300,SMALL(IF('مسحوبات العملاء(2)'!$D$5:$D$330&gt;='كشف حساب'!$F$5,IF('مسحوبات العملاء(2)'!$D$5:$D$330&lt;='كشف حساب'!$F$6+1,ROW($C$12:$C$330)-ROW($C$12)+1),""),ROWS($C$12:C113))))</f>
        <v/>
      </c>
      <c r="D113" s="7" t="str">
        <f>IF(LEN(RIGHT(TEXT(C113,"yy"),2))&lt;1,"",INDEX('مسحوبات العملاء(2)'!E$5:E$330,MATCH($B113,'مسحوبات العملاء(2)'!$C$5:$C$330,0)))</f>
        <v/>
      </c>
      <c r="E113" s="7" t="str">
        <f>IF(LEN(RIGHT(TEXT(D113,"yy"),2))&lt;1,"",INDEX('مسحوبات العملاء(2)'!F$5:F$330,MATCH($B113,'مسحوبات العملاء(2)'!$C$5:$C$330,0)))</f>
        <v/>
      </c>
      <c r="F113" s="7" t="str">
        <f>IF(LEN(RIGHT(TEXT(E113,"yy"),2))&lt;1,"",INDEX('مسحوبات العملاء(2)'!G$5:G$330,MATCH($B113,'مسحوبات العملاء(2)'!$C$5:$C$330,0)))</f>
        <v/>
      </c>
      <c r="G113" s="7" t="str">
        <f>IF(LEN(RIGHT(TEXT(F113,"yy"),2))&lt;1,"",INDEX('مسحوبات العملاء(2)'!H$5:H$330,MATCH($B113,'مسحوبات العملاء(2)'!$C$5:$C$330,0)))</f>
        <v/>
      </c>
      <c r="H113" s="7" t="str">
        <f>IF(LEN(RIGHT(TEXT(G113,"yy"),2))&lt;1,"",INDEX('مسحوبات العملاء(2)'!I$5:I$330,MATCH($B113,'مسحوبات العملاء(2)'!$C$5:$C$330,0)))</f>
        <v/>
      </c>
      <c r="I113" s="7" t="str">
        <f>IF(LEN(RIGHT(TEXT(H113,"yy"),2))&lt;1,"",INDEX('مسحوبات العملاء(2)'!J$5:J$330,MATCH($B113,'مسحوبات العملاء(2)'!$C$5:$C$330,0)))</f>
        <v/>
      </c>
    </row>
    <row r="114" spans="2:9">
      <c r="B114" s="11">
        <f>'مسحوبات العملاء(2)'!C107</f>
        <v>41747.103000000003</v>
      </c>
      <c r="C114" s="8" t="str">
        <f t="array" ref="C114">IF(ROWS($C$12:C114)&gt;$H$2,"",INDEX('مسحوبات العملاء(2)'!$D$5:$D$300,SMALL(IF('مسحوبات العملاء(2)'!$D$5:$D$330&gt;='كشف حساب'!$F$5,IF('مسحوبات العملاء(2)'!$D$5:$D$330&lt;='كشف حساب'!$F$6+1,ROW($C$12:$C$330)-ROW($C$12)+1),""),ROWS($C$12:C114))))</f>
        <v/>
      </c>
      <c r="D114" s="7" t="str">
        <f>IF(LEN(RIGHT(TEXT(C114,"yy"),2))&lt;1,"",INDEX('مسحوبات العملاء(2)'!E$5:E$330,MATCH($B114,'مسحوبات العملاء(2)'!$C$5:$C$330,0)))</f>
        <v/>
      </c>
      <c r="E114" s="7" t="str">
        <f>IF(LEN(RIGHT(TEXT(D114,"yy"),2))&lt;1,"",INDEX('مسحوبات العملاء(2)'!F$5:F$330,MATCH($B114,'مسحوبات العملاء(2)'!$C$5:$C$330,0)))</f>
        <v/>
      </c>
      <c r="F114" s="7" t="str">
        <f>IF(LEN(RIGHT(TEXT(E114,"yy"),2))&lt;1,"",INDEX('مسحوبات العملاء(2)'!G$5:G$330,MATCH($B114,'مسحوبات العملاء(2)'!$C$5:$C$330,0)))</f>
        <v/>
      </c>
      <c r="G114" s="7" t="str">
        <f>IF(LEN(RIGHT(TEXT(F114,"yy"),2))&lt;1,"",INDEX('مسحوبات العملاء(2)'!H$5:H$330,MATCH($B114,'مسحوبات العملاء(2)'!$C$5:$C$330,0)))</f>
        <v/>
      </c>
      <c r="H114" s="7" t="str">
        <f>IF(LEN(RIGHT(TEXT(G114,"yy"),2))&lt;1,"",INDEX('مسحوبات العملاء(2)'!I$5:I$330,MATCH($B114,'مسحوبات العملاء(2)'!$C$5:$C$330,0)))</f>
        <v/>
      </c>
      <c r="I114" s="7" t="str">
        <f>IF(LEN(RIGHT(TEXT(H114,"yy"),2))&lt;1,"",INDEX('مسحوبات العملاء(2)'!J$5:J$330,MATCH($B114,'مسحوبات العملاء(2)'!$C$5:$C$330,0)))</f>
        <v/>
      </c>
    </row>
    <row r="115" spans="2:9">
      <c r="B115" s="11">
        <f>'مسحوبات العملاء(2)'!C108</f>
        <v>41748.103999999999</v>
      </c>
      <c r="C115" s="8" t="str">
        <f t="array" ref="C115">IF(ROWS($C$12:C115)&gt;$H$2,"",INDEX('مسحوبات العملاء(2)'!$D$5:$D$300,SMALL(IF('مسحوبات العملاء(2)'!$D$5:$D$330&gt;='كشف حساب'!$F$5,IF('مسحوبات العملاء(2)'!$D$5:$D$330&lt;='كشف حساب'!$F$6+1,ROW($C$12:$C$330)-ROW($C$12)+1),""),ROWS($C$12:C115))))</f>
        <v/>
      </c>
      <c r="D115" s="7" t="str">
        <f>IF(LEN(RIGHT(TEXT(C115,"yy"),2))&lt;1,"",INDEX('مسحوبات العملاء(2)'!E$5:E$330,MATCH($B115,'مسحوبات العملاء(2)'!$C$5:$C$330,0)))</f>
        <v/>
      </c>
      <c r="E115" s="7" t="str">
        <f>IF(LEN(RIGHT(TEXT(D115,"yy"),2))&lt;1,"",INDEX('مسحوبات العملاء(2)'!F$5:F$330,MATCH($B115,'مسحوبات العملاء(2)'!$C$5:$C$330,0)))</f>
        <v/>
      </c>
      <c r="F115" s="7" t="str">
        <f>IF(LEN(RIGHT(TEXT(E115,"yy"),2))&lt;1,"",INDEX('مسحوبات العملاء(2)'!G$5:G$330,MATCH($B115,'مسحوبات العملاء(2)'!$C$5:$C$330,0)))</f>
        <v/>
      </c>
      <c r="G115" s="7" t="str">
        <f>IF(LEN(RIGHT(TEXT(F115,"yy"),2))&lt;1,"",INDEX('مسحوبات العملاء(2)'!H$5:H$330,MATCH($B115,'مسحوبات العملاء(2)'!$C$5:$C$330,0)))</f>
        <v/>
      </c>
      <c r="H115" s="7" t="str">
        <f>IF(LEN(RIGHT(TEXT(G115,"yy"),2))&lt;1,"",INDEX('مسحوبات العملاء(2)'!I$5:I$330,MATCH($B115,'مسحوبات العملاء(2)'!$C$5:$C$330,0)))</f>
        <v/>
      </c>
      <c r="I115" s="7" t="str">
        <f>IF(LEN(RIGHT(TEXT(H115,"yy"),2))&lt;1,"",INDEX('مسحوبات العملاء(2)'!J$5:J$330,MATCH($B115,'مسحوبات العملاء(2)'!$C$5:$C$330,0)))</f>
        <v/>
      </c>
    </row>
    <row r="116" spans="2:9">
      <c r="B116" s="11">
        <f>'مسحوبات العملاء(2)'!C109</f>
        <v>41750.105000000003</v>
      </c>
      <c r="C116" s="8" t="str">
        <f t="array" ref="C116">IF(ROWS($C$12:C116)&gt;$H$2,"",INDEX('مسحوبات العملاء(2)'!$D$5:$D$300,SMALL(IF('مسحوبات العملاء(2)'!$D$5:$D$330&gt;='كشف حساب'!$F$5,IF('مسحوبات العملاء(2)'!$D$5:$D$330&lt;='كشف حساب'!$F$6+1,ROW($C$12:$C$330)-ROW($C$12)+1),""),ROWS($C$12:C116))))</f>
        <v/>
      </c>
      <c r="D116" s="7" t="str">
        <f>IF(LEN(RIGHT(TEXT(C116,"yy"),2))&lt;1,"",INDEX('مسحوبات العملاء(2)'!E$5:E$330,MATCH($B116,'مسحوبات العملاء(2)'!$C$5:$C$330,0)))</f>
        <v/>
      </c>
      <c r="E116" s="7" t="str">
        <f>IF(LEN(RIGHT(TEXT(D116,"yy"),2))&lt;1,"",INDEX('مسحوبات العملاء(2)'!F$5:F$330,MATCH($B116,'مسحوبات العملاء(2)'!$C$5:$C$330,0)))</f>
        <v/>
      </c>
      <c r="F116" s="7" t="str">
        <f>IF(LEN(RIGHT(TEXT(E116,"yy"),2))&lt;1,"",INDEX('مسحوبات العملاء(2)'!G$5:G$330,MATCH($B116,'مسحوبات العملاء(2)'!$C$5:$C$330,0)))</f>
        <v/>
      </c>
      <c r="G116" s="7" t="str">
        <f>IF(LEN(RIGHT(TEXT(F116,"yy"),2))&lt;1,"",INDEX('مسحوبات العملاء(2)'!H$5:H$330,MATCH($B116,'مسحوبات العملاء(2)'!$C$5:$C$330,0)))</f>
        <v/>
      </c>
      <c r="H116" s="7" t="str">
        <f>IF(LEN(RIGHT(TEXT(G116,"yy"),2))&lt;1,"",INDEX('مسحوبات العملاء(2)'!I$5:I$330,MATCH($B116,'مسحوبات العملاء(2)'!$C$5:$C$330,0)))</f>
        <v/>
      </c>
      <c r="I116" s="7" t="str">
        <f>IF(LEN(RIGHT(TEXT(H116,"yy"),2))&lt;1,"",INDEX('مسحوبات العملاء(2)'!J$5:J$330,MATCH($B116,'مسحوبات العملاء(2)'!$C$5:$C$330,0)))</f>
        <v/>
      </c>
    </row>
    <row r="117" spans="2:9">
      <c r="B117" s="11">
        <f>'مسحوبات العملاء(2)'!C110</f>
        <v>41751.106</v>
      </c>
      <c r="C117" s="8" t="str">
        <f t="array" ref="C117">IF(ROWS($C$12:C117)&gt;$H$2,"",INDEX('مسحوبات العملاء(2)'!$D$5:$D$300,SMALL(IF('مسحوبات العملاء(2)'!$D$5:$D$330&gt;='كشف حساب'!$F$5,IF('مسحوبات العملاء(2)'!$D$5:$D$330&lt;='كشف حساب'!$F$6+1,ROW($C$12:$C$330)-ROW($C$12)+1),""),ROWS($C$12:C117))))</f>
        <v/>
      </c>
      <c r="D117" s="7" t="str">
        <f>IF(LEN(RIGHT(TEXT(C117,"yy"),2))&lt;1,"",INDEX('مسحوبات العملاء(2)'!E$5:E$330,MATCH($B117,'مسحوبات العملاء(2)'!$C$5:$C$330,0)))</f>
        <v/>
      </c>
      <c r="E117" s="7" t="str">
        <f>IF(LEN(RIGHT(TEXT(D117,"yy"),2))&lt;1,"",INDEX('مسحوبات العملاء(2)'!F$5:F$330,MATCH($B117,'مسحوبات العملاء(2)'!$C$5:$C$330,0)))</f>
        <v/>
      </c>
      <c r="F117" s="7" t="str">
        <f>IF(LEN(RIGHT(TEXT(E117,"yy"),2))&lt;1,"",INDEX('مسحوبات العملاء(2)'!G$5:G$330,MATCH($B117,'مسحوبات العملاء(2)'!$C$5:$C$330,0)))</f>
        <v/>
      </c>
      <c r="G117" s="7" t="str">
        <f>IF(LEN(RIGHT(TEXT(F117,"yy"),2))&lt;1,"",INDEX('مسحوبات العملاء(2)'!H$5:H$330,MATCH($B117,'مسحوبات العملاء(2)'!$C$5:$C$330,0)))</f>
        <v/>
      </c>
      <c r="H117" s="7" t="str">
        <f>IF(LEN(RIGHT(TEXT(G117,"yy"),2))&lt;1,"",INDEX('مسحوبات العملاء(2)'!I$5:I$330,MATCH($B117,'مسحوبات العملاء(2)'!$C$5:$C$330,0)))</f>
        <v/>
      </c>
      <c r="I117" s="7" t="str">
        <f>IF(LEN(RIGHT(TEXT(H117,"yy"),2))&lt;1,"",INDEX('مسحوبات العملاء(2)'!J$5:J$330,MATCH($B117,'مسحوبات العملاء(2)'!$C$5:$C$330,0)))</f>
        <v/>
      </c>
    </row>
    <row r="118" spans="2:9">
      <c r="B118" s="11">
        <f>'مسحوبات العملاء(2)'!C111</f>
        <v>41751.107000000004</v>
      </c>
      <c r="C118" s="8" t="str">
        <f t="array" ref="C118">IF(ROWS($C$12:C118)&gt;$H$2,"",INDEX('مسحوبات العملاء(2)'!$D$5:$D$300,SMALL(IF('مسحوبات العملاء(2)'!$D$5:$D$330&gt;='كشف حساب'!$F$5,IF('مسحوبات العملاء(2)'!$D$5:$D$330&lt;='كشف حساب'!$F$6+1,ROW($C$12:$C$330)-ROW($C$12)+1),""),ROWS($C$12:C118))))</f>
        <v/>
      </c>
      <c r="D118" s="7" t="str">
        <f>IF(LEN(RIGHT(TEXT(C118,"yy"),2))&lt;1,"",INDEX('مسحوبات العملاء(2)'!E$5:E$330,MATCH($B118,'مسحوبات العملاء(2)'!$C$5:$C$330,0)))</f>
        <v/>
      </c>
      <c r="E118" s="7" t="str">
        <f>IF(LEN(RIGHT(TEXT(D118,"yy"),2))&lt;1,"",INDEX('مسحوبات العملاء(2)'!F$5:F$330,MATCH($B118,'مسحوبات العملاء(2)'!$C$5:$C$330,0)))</f>
        <v/>
      </c>
      <c r="F118" s="7" t="str">
        <f>IF(LEN(RIGHT(TEXT(E118,"yy"),2))&lt;1,"",INDEX('مسحوبات العملاء(2)'!G$5:G$330,MATCH($B118,'مسحوبات العملاء(2)'!$C$5:$C$330,0)))</f>
        <v/>
      </c>
      <c r="G118" s="7" t="str">
        <f>IF(LEN(RIGHT(TEXT(F118,"yy"),2))&lt;1,"",INDEX('مسحوبات العملاء(2)'!H$5:H$330,MATCH($B118,'مسحوبات العملاء(2)'!$C$5:$C$330,0)))</f>
        <v/>
      </c>
      <c r="H118" s="7" t="str">
        <f>IF(LEN(RIGHT(TEXT(G118,"yy"),2))&lt;1,"",INDEX('مسحوبات العملاء(2)'!I$5:I$330,MATCH($B118,'مسحوبات العملاء(2)'!$C$5:$C$330,0)))</f>
        <v/>
      </c>
      <c r="I118" s="7" t="str">
        <f>IF(LEN(RIGHT(TEXT(H118,"yy"),2))&lt;1,"",INDEX('مسحوبات العملاء(2)'!J$5:J$330,MATCH($B118,'مسحوبات العملاء(2)'!$C$5:$C$330,0)))</f>
        <v/>
      </c>
    </row>
    <row r="119" spans="2:9">
      <c r="B119" s="11">
        <f>'مسحوبات العملاء(2)'!C112</f>
        <v>41752.108</v>
      </c>
      <c r="C119" s="8" t="str">
        <f t="array" ref="C119">IF(ROWS($C$12:C119)&gt;$H$2,"",INDEX('مسحوبات العملاء(2)'!$D$5:$D$300,SMALL(IF('مسحوبات العملاء(2)'!$D$5:$D$330&gt;='كشف حساب'!$F$5,IF('مسحوبات العملاء(2)'!$D$5:$D$330&lt;='كشف حساب'!$F$6+1,ROW($C$12:$C$330)-ROW($C$12)+1),""),ROWS($C$12:C119))))</f>
        <v/>
      </c>
      <c r="D119" s="7" t="str">
        <f>IF(LEN(RIGHT(TEXT(C119,"yy"),2))&lt;1,"",INDEX('مسحوبات العملاء(2)'!E$5:E$330,MATCH($B119,'مسحوبات العملاء(2)'!$C$5:$C$330,0)))</f>
        <v/>
      </c>
      <c r="E119" s="7" t="str">
        <f>IF(LEN(RIGHT(TEXT(D119,"yy"),2))&lt;1,"",INDEX('مسحوبات العملاء(2)'!F$5:F$330,MATCH($B119,'مسحوبات العملاء(2)'!$C$5:$C$330,0)))</f>
        <v/>
      </c>
      <c r="F119" s="7" t="str">
        <f>IF(LEN(RIGHT(TEXT(E119,"yy"),2))&lt;1,"",INDEX('مسحوبات العملاء(2)'!G$5:G$330,MATCH($B119,'مسحوبات العملاء(2)'!$C$5:$C$330,0)))</f>
        <v/>
      </c>
      <c r="G119" s="7" t="str">
        <f>IF(LEN(RIGHT(TEXT(F119,"yy"),2))&lt;1,"",INDEX('مسحوبات العملاء(2)'!H$5:H$330,MATCH($B119,'مسحوبات العملاء(2)'!$C$5:$C$330,0)))</f>
        <v/>
      </c>
      <c r="H119" s="7" t="str">
        <f>IF(LEN(RIGHT(TEXT(G119,"yy"),2))&lt;1,"",INDEX('مسحوبات العملاء(2)'!I$5:I$330,MATCH($B119,'مسحوبات العملاء(2)'!$C$5:$C$330,0)))</f>
        <v/>
      </c>
      <c r="I119" s="7" t="str">
        <f>IF(LEN(RIGHT(TEXT(H119,"yy"),2))&lt;1,"",INDEX('مسحوبات العملاء(2)'!J$5:J$330,MATCH($B119,'مسحوبات العملاء(2)'!$C$5:$C$330,0)))</f>
        <v/>
      </c>
    </row>
    <row r="120" spans="2:9">
      <c r="B120" s="11">
        <f>'مسحوبات العملاء(2)'!C113</f>
        <v>41754.108999999997</v>
      </c>
      <c r="C120" s="8" t="str">
        <f t="array" ref="C120">IF(ROWS($C$12:C120)&gt;$H$2,"",INDEX('مسحوبات العملاء(2)'!$D$5:$D$300,SMALL(IF('مسحوبات العملاء(2)'!$D$5:$D$330&gt;='كشف حساب'!$F$5,IF('مسحوبات العملاء(2)'!$D$5:$D$330&lt;='كشف حساب'!$F$6+1,ROW($C$12:$C$330)-ROW($C$12)+1),""),ROWS($C$12:C120))))</f>
        <v/>
      </c>
      <c r="D120" s="7" t="str">
        <f>IF(LEN(RIGHT(TEXT(C120,"yy"),2))&lt;1,"",INDEX('مسحوبات العملاء(2)'!E$5:E$330,MATCH($B120,'مسحوبات العملاء(2)'!$C$5:$C$330,0)))</f>
        <v/>
      </c>
      <c r="E120" s="7" t="str">
        <f>IF(LEN(RIGHT(TEXT(D120,"yy"),2))&lt;1,"",INDEX('مسحوبات العملاء(2)'!F$5:F$330,MATCH($B120,'مسحوبات العملاء(2)'!$C$5:$C$330,0)))</f>
        <v/>
      </c>
      <c r="F120" s="7" t="str">
        <f>IF(LEN(RIGHT(TEXT(E120,"yy"),2))&lt;1,"",INDEX('مسحوبات العملاء(2)'!G$5:G$330,MATCH($B120,'مسحوبات العملاء(2)'!$C$5:$C$330,0)))</f>
        <v/>
      </c>
      <c r="G120" s="7" t="str">
        <f>IF(LEN(RIGHT(TEXT(F120,"yy"),2))&lt;1,"",INDEX('مسحوبات العملاء(2)'!H$5:H$330,MATCH($B120,'مسحوبات العملاء(2)'!$C$5:$C$330,0)))</f>
        <v/>
      </c>
      <c r="H120" s="7" t="str">
        <f>IF(LEN(RIGHT(TEXT(G120,"yy"),2))&lt;1,"",INDEX('مسحوبات العملاء(2)'!I$5:I$330,MATCH($B120,'مسحوبات العملاء(2)'!$C$5:$C$330,0)))</f>
        <v/>
      </c>
      <c r="I120" s="7" t="str">
        <f>IF(LEN(RIGHT(TEXT(H120,"yy"),2))&lt;1,"",INDEX('مسحوبات العملاء(2)'!J$5:J$330,MATCH($B120,'مسحوبات العملاء(2)'!$C$5:$C$330,0)))</f>
        <v/>
      </c>
    </row>
    <row r="121" spans="2:9">
      <c r="B121" s="11">
        <f>'مسحوبات العملاء(2)'!C114</f>
        <v>41754.11</v>
      </c>
      <c r="C121" s="8" t="str">
        <f t="array" ref="C121">IF(ROWS($C$12:C121)&gt;$H$2,"",INDEX('مسحوبات العملاء(2)'!$D$5:$D$300,SMALL(IF('مسحوبات العملاء(2)'!$D$5:$D$330&gt;='كشف حساب'!$F$5,IF('مسحوبات العملاء(2)'!$D$5:$D$330&lt;='كشف حساب'!$F$6+1,ROW($C$12:$C$330)-ROW($C$12)+1),""),ROWS($C$12:C121))))</f>
        <v/>
      </c>
      <c r="D121" s="7" t="str">
        <f>IF(LEN(RIGHT(TEXT(C121,"yy"),2))&lt;1,"",INDEX('مسحوبات العملاء(2)'!E$5:E$330,MATCH($B121,'مسحوبات العملاء(2)'!$C$5:$C$330,0)))</f>
        <v/>
      </c>
      <c r="E121" s="7" t="str">
        <f>IF(LEN(RIGHT(TEXT(D121,"yy"),2))&lt;1,"",INDEX('مسحوبات العملاء(2)'!F$5:F$330,MATCH($B121,'مسحوبات العملاء(2)'!$C$5:$C$330,0)))</f>
        <v/>
      </c>
      <c r="F121" s="7" t="str">
        <f>IF(LEN(RIGHT(TEXT(E121,"yy"),2))&lt;1,"",INDEX('مسحوبات العملاء(2)'!G$5:G$330,MATCH($B121,'مسحوبات العملاء(2)'!$C$5:$C$330,0)))</f>
        <v/>
      </c>
      <c r="G121" s="7" t="str">
        <f>IF(LEN(RIGHT(TEXT(F121,"yy"),2))&lt;1,"",INDEX('مسحوبات العملاء(2)'!H$5:H$330,MATCH($B121,'مسحوبات العملاء(2)'!$C$5:$C$330,0)))</f>
        <v/>
      </c>
      <c r="H121" s="7" t="str">
        <f>IF(LEN(RIGHT(TEXT(G121,"yy"),2))&lt;1,"",INDEX('مسحوبات العملاء(2)'!I$5:I$330,MATCH($B121,'مسحوبات العملاء(2)'!$C$5:$C$330,0)))</f>
        <v/>
      </c>
      <c r="I121" s="7" t="str">
        <f>IF(LEN(RIGHT(TEXT(H121,"yy"),2))&lt;1,"",INDEX('مسحوبات العملاء(2)'!J$5:J$330,MATCH($B121,'مسحوبات العملاء(2)'!$C$5:$C$330,0)))</f>
        <v/>
      </c>
    </row>
    <row r="122" spans="2:9">
      <c r="B122" s="11">
        <f>'مسحوبات العملاء(2)'!C115</f>
        <v>41756.110999999997</v>
      </c>
      <c r="C122" s="8" t="str">
        <f t="array" ref="C122">IF(ROWS($C$12:C122)&gt;$H$2,"",INDEX('مسحوبات العملاء(2)'!$D$5:$D$300,SMALL(IF('مسحوبات العملاء(2)'!$D$5:$D$330&gt;='كشف حساب'!$F$5,IF('مسحوبات العملاء(2)'!$D$5:$D$330&lt;='كشف حساب'!$F$6+1,ROW($C$12:$C$330)-ROW($C$12)+1),""),ROWS($C$12:C122))))</f>
        <v/>
      </c>
      <c r="D122" s="7" t="str">
        <f>IF(LEN(RIGHT(TEXT(C122,"yy"),2))&lt;1,"",INDEX('مسحوبات العملاء(2)'!E$5:E$330,MATCH($B122,'مسحوبات العملاء(2)'!$C$5:$C$330,0)))</f>
        <v/>
      </c>
      <c r="E122" s="7" t="str">
        <f>IF(LEN(RIGHT(TEXT(D122,"yy"),2))&lt;1,"",INDEX('مسحوبات العملاء(2)'!F$5:F$330,MATCH($B122,'مسحوبات العملاء(2)'!$C$5:$C$330,0)))</f>
        <v/>
      </c>
      <c r="F122" s="7" t="str">
        <f>IF(LEN(RIGHT(TEXT(E122,"yy"),2))&lt;1,"",INDEX('مسحوبات العملاء(2)'!G$5:G$330,MATCH($B122,'مسحوبات العملاء(2)'!$C$5:$C$330,0)))</f>
        <v/>
      </c>
      <c r="G122" s="7" t="str">
        <f>IF(LEN(RIGHT(TEXT(F122,"yy"),2))&lt;1,"",INDEX('مسحوبات العملاء(2)'!H$5:H$330,MATCH($B122,'مسحوبات العملاء(2)'!$C$5:$C$330,0)))</f>
        <v/>
      </c>
      <c r="H122" s="7" t="str">
        <f>IF(LEN(RIGHT(TEXT(G122,"yy"),2))&lt;1,"",INDEX('مسحوبات العملاء(2)'!I$5:I$330,MATCH($B122,'مسحوبات العملاء(2)'!$C$5:$C$330,0)))</f>
        <v/>
      </c>
      <c r="I122" s="7" t="str">
        <f>IF(LEN(RIGHT(TEXT(H122,"yy"),2))&lt;1,"",INDEX('مسحوبات العملاء(2)'!J$5:J$330,MATCH($B122,'مسحوبات العملاء(2)'!$C$5:$C$330,0)))</f>
        <v/>
      </c>
    </row>
    <row r="123" spans="2:9">
      <c r="B123" s="11">
        <f>'مسحوبات العملاء(2)'!C116</f>
        <v>41756.112000000001</v>
      </c>
      <c r="C123" s="8" t="str">
        <f t="array" ref="C123">IF(ROWS($C$12:C123)&gt;$H$2,"",INDEX('مسحوبات العملاء(2)'!$D$5:$D$300,SMALL(IF('مسحوبات العملاء(2)'!$D$5:$D$330&gt;='كشف حساب'!$F$5,IF('مسحوبات العملاء(2)'!$D$5:$D$330&lt;='كشف حساب'!$F$6+1,ROW($C$12:$C$330)-ROW($C$12)+1),""),ROWS($C$12:C123))))</f>
        <v/>
      </c>
      <c r="D123" s="7" t="str">
        <f>IF(LEN(RIGHT(TEXT(C123,"yy"),2))&lt;1,"",INDEX('مسحوبات العملاء(2)'!E$5:E$330,MATCH($B123,'مسحوبات العملاء(2)'!$C$5:$C$330,0)))</f>
        <v/>
      </c>
      <c r="E123" s="7" t="str">
        <f>IF(LEN(RIGHT(TEXT(D123,"yy"),2))&lt;1,"",INDEX('مسحوبات العملاء(2)'!F$5:F$330,MATCH($B123,'مسحوبات العملاء(2)'!$C$5:$C$330,0)))</f>
        <v/>
      </c>
      <c r="F123" s="7" t="str">
        <f>IF(LEN(RIGHT(TEXT(E123,"yy"),2))&lt;1,"",INDEX('مسحوبات العملاء(2)'!G$5:G$330,MATCH($B123,'مسحوبات العملاء(2)'!$C$5:$C$330,0)))</f>
        <v/>
      </c>
      <c r="G123" s="7" t="str">
        <f>IF(LEN(RIGHT(TEXT(F123,"yy"),2))&lt;1,"",INDEX('مسحوبات العملاء(2)'!H$5:H$330,MATCH($B123,'مسحوبات العملاء(2)'!$C$5:$C$330,0)))</f>
        <v/>
      </c>
      <c r="H123" s="7" t="str">
        <f>IF(LEN(RIGHT(TEXT(G123,"yy"),2))&lt;1,"",INDEX('مسحوبات العملاء(2)'!I$5:I$330,MATCH($B123,'مسحوبات العملاء(2)'!$C$5:$C$330,0)))</f>
        <v/>
      </c>
      <c r="I123" s="7" t="str">
        <f>IF(LEN(RIGHT(TEXT(H123,"yy"),2))&lt;1,"",INDEX('مسحوبات العملاء(2)'!J$5:J$330,MATCH($B123,'مسحوبات العملاء(2)'!$C$5:$C$330,0)))</f>
        <v/>
      </c>
    </row>
    <row r="124" spans="2:9">
      <c r="B124" s="11">
        <f>'مسحوبات العملاء(2)'!C117</f>
        <v>41756.112999999998</v>
      </c>
      <c r="C124" s="8" t="str">
        <f t="array" ref="C124">IF(ROWS($C$12:C124)&gt;$H$2,"",INDEX('مسحوبات العملاء(2)'!$D$5:$D$300,SMALL(IF('مسحوبات العملاء(2)'!$D$5:$D$330&gt;='كشف حساب'!$F$5,IF('مسحوبات العملاء(2)'!$D$5:$D$330&lt;='كشف حساب'!$F$6+1,ROW($C$12:$C$330)-ROW($C$12)+1),""),ROWS($C$12:C124))))</f>
        <v/>
      </c>
      <c r="D124" s="7" t="str">
        <f>IF(LEN(RIGHT(TEXT(C124,"yy"),2))&lt;1,"",INDEX('مسحوبات العملاء(2)'!E$5:E$330,MATCH($B124,'مسحوبات العملاء(2)'!$C$5:$C$330,0)))</f>
        <v/>
      </c>
      <c r="E124" s="7" t="str">
        <f>IF(LEN(RIGHT(TEXT(D124,"yy"),2))&lt;1,"",INDEX('مسحوبات العملاء(2)'!F$5:F$330,MATCH($B124,'مسحوبات العملاء(2)'!$C$5:$C$330,0)))</f>
        <v/>
      </c>
      <c r="F124" s="7" t="str">
        <f>IF(LEN(RIGHT(TEXT(E124,"yy"),2))&lt;1,"",INDEX('مسحوبات العملاء(2)'!G$5:G$330,MATCH($B124,'مسحوبات العملاء(2)'!$C$5:$C$330,0)))</f>
        <v/>
      </c>
      <c r="G124" s="7" t="str">
        <f>IF(LEN(RIGHT(TEXT(F124,"yy"),2))&lt;1,"",INDEX('مسحوبات العملاء(2)'!H$5:H$330,MATCH($B124,'مسحوبات العملاء(2)'!$C$5:$C$330,0)))</f>
        <v/>
      </c>
      <c r="H124" s="7" t="str">
        <f>IF(LEN(RIGHT(TEXT(G124,"yy"),2))&lt;1,"",INDEX('مسحوبات العملاء(2)'!I$5:I$330,MATCH($B124,'مسحوبات العملاء(2)'!$C$5:$C$330,0)))</f>
        <v/>
      </c>
      <c r="I124" s="7" t="str">
        <f>IF(LEN(RIGHT(TEXT(H124,"yy"),2))&lt;1,"",INDEX('مسحوبات العملاء(2)'!J$5:J$330,MATCH($B124,'مسحوبات العملاء(2)'!$C$5:$C$330,0)))</f>
        <v/>
      </c>
    </row>
    <row r="125" spans="2:9">
      <c r="B125" s="11">
        <f>'مسحوبات العملاء(2)'!C118</f>
        <v>41759.114000000001</v>
      </c>
      <c r="C125" s="8" t="str">
        <f t="array" ref="C125">IF(ROWS($C$12:C125)&gt;$H$2,"",INDEX('مسحوبات العملاء(2)'!$D$5:$D$300,SMALL(IF('مسحوبات العملاء(2)'!$D$5:$D$330&gt;='كشف حساب'!$F$5,IF('مسحوبات العملاء(2)'!$D$5:$D$330&lt;='كشف حساب'!$F$6+1,ROW($C$12:$C$330)-ROW($C$12)+1),""),ROWS($C$12:C125))))</f>
        <v/>
      </c>
      <c r="D125" s="7" t="str">
        <f>IF(LEN(RIGHT(TEXT(C125,"yy"),2))&lt;1,"",INDEX('مسحوبات العملاء(2)'!E$5:E$330,MATCH($B125,'مسحوبات العملاء(2)'!$C$5:$C$330,0)))</f>
        <v/>
      </c>
      <c r="E125" s="7" t="str">
        <f>IF(LEN(RIGHT(TEXT(D125,"yy"),2))&lt;1,"",INDEX('مسحوبات العملاء(2)'!F$5:F$330,MATCH($B125,'مسحوبات العملاء(2)'!$C$5:$C$330,0)))</f>
        <v/>
      </c>
      <c r="F125" s="7" t="str">
        <f>IF(LEN(RIGHT(TEXT(E125,"yy"),2))&lt;1,"",INDEX('مسحوبات العملاء(2)'!G$5:G$330,MATCH($B125,'مسحوبات العملاء(2)'!$C$5:$C$330,0)))</f>
        <v/>
      </c>
      <c r="G125" s="7" t="str">
        <f>IF(LEN(RIGHT(TEXT(F125,"yy"),2))&lt;1,"",INDEX('مسحوبات العملاء(2)'!H$5:H$330,MATCH($B125,'مسحوبات العملاء(2)'!$C$5:$C$330,0)))</f>
        <v/>
      </c>
      <c r="H125" s="7" t="str">
        <f>IF(LEN(RIGHT(TEXT(G125,"yy"),2))&lt;1,"",INDEX('مسحوبات العملاء(2)'!I$5:I$330,MATCH($B125,'مسحوبات العملاء(2)'!$C$5:$C$330,0)))</f>
        <v/>
      </c>
      <c r="I125" s="7" t="str">
        <f>IF(LEN(RIGHT(TEXT(H125,"yy"),2))&lt;1,"",INDEX('مسحوبات العملاء(2)'!J$5:J$330,MATCH($B125,'مسحوبات العملاء(2)'!$C$5:$C$330,0)))</f>
        <v/>
      </c>
    </row>
    <row r="126" spans="2:9">
      <c r="B126" s="11">
        <f>'مسحوبات العملاء(2)'!C119</f>
        <v>41761.114999999998</v>
      </c>
      <c r="C126" s="8" t="str">
        <f t="array" ref="C126">IF(ROWS($C$12:C126)&gt;$H$2,"",INDEX('مسحوبات العملاء(2)'!$D$5:$D$300,SMALL(IF('مسحوبات العملاء(2)'!$D$5:$D$330&gt;='كشف حساب'!$F$5,IF('مسحوبات العملاء(2)'!$D$5:$D$330&lt;='كشف حساب'!$F$6+1,ROW($C$12:$C$330)-ROW($C$12)+1),""),ROWS($C$12:C126))))</f>
        <v/>
      </c>
      <c r="D126" s="7" t="str">
        <f>IF(LEN(RIGHT(TEXT(C126,"yy"),2))&lt;1,"",INDEX('مسحوبات العملاء(2)'!E$5:E$330,MATCH($B126,'مسحوبات العملاء(2)'!$C$5:$C$330,0)))</f>
        <v/>
      </c>
      <c r="E126" s="7" t="str">
        <f>IF(LEN(RIGHT(TEXT(D126,"yy"),2))&lt;1,"",INDEX('مسحوبات العملاء(2)'!F$5:F$330,MATCH($B126,'مسحوبات العملاء(2)'!$C$5:$C$330,0)))</f>
        <v/>
      </c>
      <c r="F126" s="7" t="str">
        <f>IF(LEN(RIGHT(TEXT(E126,"yy"),2))&lt;1,"",INDEX('مسحوبات العملاء(2)'!G$5:G$330,MATCH($B126,'مسحوبات العملاء(2)'!$C$5:$C$330,0)))</f>
        <v/>
      </c>
      <c r="G126" s="7" t="str">
        <f>IF(LEN(RIGHT(TEXT(F126,"yy"),2))&lt;1,"",INDEX('مسحوبات العملاء(2)'!H$5:H$330,MATCH($B126,'مسحوبات العملاء(2)'!$C$5:$C$330,0)))</f>
        <v/>
      </c>
      <c r="H126" s="7" t="str">
        <f>IF(LEN(RIGHT(TEXT(G126,"yy"),2))&lt;1,"",INDEX('مسحوبات العملاء(2)'!I$5:I$330,MATCH($B126,'مسحوبات العملاء(2)'!$C$5:$C$330,0)))</f>
        <v/>
      </c>
      <c r="I126" s="7" t="str">
        <f>IF(LEN(RIGHT(TEXT(H126,"yy"),2))&lt;1,"",INDEX('مسحوبات العملاء(2)'!J$5:J$330,MATCH($B126,'مسحوبات العملاء(2)'!$C$5:$C$330,0)))</f>
        <v/>
      </c>
    </row>
    <row r="127" spans="2:9">
      <c r="B127" s="11">
        <f>'مسحوبات العملاء(2)'!C120</f>
        <v>41761.116000000002</v>
      </c>
      <c r="C127" s="8" t="str">
        <f t="array" ref="C127">IF(ROWS($C$12:C127)&gt;$H$2,"",INDEX('مسحوبات العملاء(2)'!$D$5:$D$300,SMALL(IF('مسحوبات العملاء(2)'!$D$5:$D$330&gt;='كشف حساب'!$F$5,IF('مسحوبات العملاء(2)'!$D$5:$D$330&lt;='كشف حساب'!$F$6+1,ROW($C$12:$C$330)-ROW($C$12)+1),""),ROWS($C$12:C127))))</f>
        <v/>
      </c>
      <c r="D127" s="7" t="str">
        <f>IF(LEN(RIGHT(TEXT(C127,"yy"),2))&lt;1,"",INDEX('مسحوبات العملاء(2)'!E$5:E$330,MATCH($B127,'مسحوبات العملاء(2)'!$C$5:$C$330,0)))</f>
        <v/>
      </c>
      <c r="E127" s="7" t="str">
        <f>IF(LEN(RIGHT(TEXT(D127,"yy"),2))&lt;1,"",INDEX('مسحوبات العملاء(2)'!F$5:F$330,MATCH($B127,'مسحوبات العملاء(2)'!$C$5:$C$330,0)))</f>
        <v/>
      </c>
      <c r="F127" s="7" t="str">
        <f>IF(LEN(RIGHT(TEXT(E127,"yy"),2))&lt;1,"",INDEX('مسحوبات العملاء(2)'!G$5:G$330,MATCH($B127,'مسحوبات العملاء(2)'!$C$5:$C$330,0)))</f>
        <v/>
      </c>
      <c r="G127" s="7" t="str">
        <f>IF(LEN(RIGHT(TEXT(F127,"yy"),2))&lt;1,"",INDEX('مسحوبات العملاء(2)'!H$5:H$330,MATCH($B127,'مسحوبات العملاء(2)'!$C$5:$C$330,0)))</f>
        <v/>
      </c>
      <c r="H127" s="7" t="str">
        <f>IF(LEN(RIGHT(TEXT(G127,"yy"),2))&lt;1,"",INDEX('مسحوبات العملاء(2)'!I$5:I$330,MATCH($B127,'مسحوبات العملاء(2)'!$C$5:$C$330,0)))</f>
        <v/>
      </c>
      <c r="I127" s="7" t="str">
        <f>IF(LEN(RIGHT(TEXT(H127,"yy"),2))&lt;1,"",INDEX('مسحوبات العملاء(2)'!J$5:J$330,MATCH($B127,'مسحوبات العملاء(2)'!$C$5:$C$330,0)))</f>
        <v/>
      </c>
    </row>
    <row r="128" spans="2:9">
      <c r="B128" s="11">
        <f>'مسحوبات العملاء(2)'!C121</f>
        <v>41764.116999999998</v>
      </c>
      <c r="C128" s="8" t="str">
        <f t="array" ref="C128">IF(ROWS($C$12:C128)&gt;$H$2,"",INDEX('مسحوبات العملاء(2)'!$D$5:$D$300,SMALL(IF('مسحوبات العملاء(2)'!$D$5:$D$330&gt;='كشف حساب'!$F$5,IF('مسحوبات العملاء(2)'!$D$5:$D$330&lt;='كشف حساب'!$F$6+1,ROW($C$12:$C$330)-ROW($C$12)+1),""),ROWS($C$12:C128))))</f>
        <v/>
      </c>
      <c r="D128" s="7" t="str">
        <f>IF(LEN(RIGHT(TEXT(C128,"yy"),2))&lt;1,"",INDEX('مسحوبات العملاء(2)'!E$5:E$330,MATCH($B128,'مسحوبات العملاء(2)'!$C$5:$C$330,0)))</f>
        <v/>
      </c>
      <c r="E128" s="7" t="str">
        <f>IF(LEN(RIGHT(TEXT(D128,"yy"),2))&lt;1,"",INDEX('مسحوبات العملاء(2)'!F$5:F$330,MATCH($B128,'مسحوبات العملاء(2)'!$C$5:$C$330,0)))</f>
        <v/>
      </c>
      <c r="F128" s="7" t="str">
        <f>IF(LEN(RIGHT(TEXT(E128,"yy"),2))&lt;1,"",INDEX('مسحوبات العملاء(2)'!G$5:G$330,MATCH($B128,'مسحوبات العملاء(2)'!$C$5:$C$330,0)))</f>
        <v/>
      </c>
      <c r="G128" s="7" t="str">
        <f>IF(LEN(RIGHT(TEXT(F128,"yy"),2))&lt;1,"",INDEX('مسحوبات العملاء(2)'!H$5:H$330,MATCH($B128,'مسحوبات العملاء(2)'!$C$5:$C$330,0)))</f>
        <v/>
      </c>
      <c r="H128" s="7" t="str">
        <f>IF(LEN(RIGHT(TEXT(G128,"yy"),2))&lt;1,"",INDEX('مسحوبات العملاء(2)'!I$5:I$330,MATCH($B128,'مسحوبات العملاء(2)'!$C$5:$C$330,0)))</f>
        <v/>
      </c>
      <c r="I128" s="7" t="str">
        <f>IF(LEN(RIGHT(TEXT(H128,"yy"),2))&lt;1,"",INDEX('مسحوبات العملاء(2)'!J$5:J$330,MATCH($B128,'مسحوبات العملاء(2)'!$C$5:$C$330,0)))</f>
        <v/>
      </c>
    </row>
    <row r="129" spans="2:9">
      <c r="B129" s="11">
        <f>'مسحوبات العملاء(2)'!C122</f>
        <v>41764.118000000002</v>
      </c>
      <c r="C129" s="8" t="str">
        <f t="array" ref="C129">IF(ROWS($C$12:C129)&gt;$H$2,"",INDEX('مسحوبات العملاء(2)'!$D$5:$D$300,SMALL(IF('مسحوبات العملاء(2)'!$D$5:$D$330&gt;='كشف حساب'!$F$5,IF('مسحوبات العملاء(2)'!$D$5:$D$330&lt;='كشف حساب'!$F$6+1,ROW($C$12:$C$330)-ROW($C$12)+1),""),ROWS($C$12:C129))))</f>
        <v/>
      </c>
      <c r="D129" s="7" t="str">
        <f>IF(LEN(RIGHT(TEXT(C129,"yy"),2))&lt;1,"",INDEX('مسحوبات العملاء(2)'!E$5:E$330,MATCH($B129,'مسحوبات العملاء(2)'!$C$5:$C$330,0)))</f>
        <v/>
      </c>
      <c r="E129" s="7" t="str">
        <f>IF(LEN(RIGHT(TEXT(D129,"yy"),2))&lt;1,"",INDEX('مسحوبات العملاء(2)'!F$5:F$330,MATCH($B129,'مسحوبات العملاء(2)'!$C$5:$C$330,0)))</f>
        <v/>
      </c>
      <c r="F129" s="7" t="str">
        <f>IF(LEN(RIGHT(TEXT(E129,"yy"),2))&lt;1,"",INDEX('مسحوبات العملاء(2)'!G$5:G$330,MATCH($B129,'مسحوبات العملاء(2)'!$C$5:$C$330,0)))</f>
        <v/>
      </c>
      <c r="G129" s="7" t="str">
        <f>IF(LEN(RIGHT(TEXT(F129,"yy"),2))&lt;1,"",INDEX('مسحوبات العملاء(2)'!H$5:H$330,MATCH($B129,'مسحوبات العملاء(2)'!$C$5:$C$330,0)))</f>
        <v/>
      </c>
      <c r="H129" s="7" t="str">
        <f>IF(LEN(RIGHT(TEXT(G129,"yy"),2))&lt;1,"",INDEX('مسحوبات العملاء(2)'!I$5:I$330,MATCH($B129,'مسحوبات العملاء(2)'!$C$5:$C$330,0)))</f>
        <v/>
      </c>
      <c r="I129" s="7" t="str">
        <f>IF(LEN(RIGHT(TEXT(H129,"yy"),2))&lt;1,"",INDEX('مسحوبات العملاء(2)'!J$5:J$330,MATCH($B129,'مسحوبات العملاء(2)'!$C$5:$C$330,0)))</f>
        <v/>
      </c>
    </row>
    <row r="130" spans="2:9">
      <c r="B130" s="11">
        <f>'مسحوبات العملاء(2)'!C123</f>
        <v>41765.118999999999</v>
      </c>
      <c r="C130" s="8" t="str">
        <f t="array" ref="C130">IF(ROWS($C$12:C130)&gt;$H$2,"",INDEX('مسحوبات العملاء(2)'!$D$5:$D$300,SMALL(IF('مسحوبات العملاء(2)'!$D$5:$D$330&gt;='كشف حساب'!$F$5,IF('مسحوبات العملاء(2)'!$D$5:$D$330&lt;='كشف حساب'!$F$6+1,ROW($C$12:$C$330)-ROW($C$12)+1),""),ROWS($C$12:C130))))</f>
        <v/>
      </c>
      <c r="D130" s="7" t="str">
        <f>IF(LEN(RIGHT(TEXT(C130,"yy"),2))&lt;1,"",INDEX('مسحوبات العملاء(2)'!E$5:E$330,MATCH($B130,'مسحوبات العملاء(2)'!$C$5:$C$330,0)))</f>
        <v/>
      </c>
      <c r="E130" s="7" t="str">
        <f>IF(LEN(RIGHT(TEXT(D130,"yy"),2))&lt;1,"",INDEX('مسحوبات العملاء(2)'!F$5:F$330,MATCH($B130,'مسحوبات العملاء(2)'!$C$5:$C$330,0)))</f>
        <v/>
      </c>
      <c r="F130" s="7" t="str">
        <f>IF(LEN(RIGHT(TEXT(E130,"yy"),2))&lt;1,"",INDEX('مسحوبات العملاء(2)'!G$5:G$330,MATCH($B130,'مسحوبات العملاء(2)'!$C$5:$C$330,0)))</f>
        <v/>
      </c>
      <c r="G130" s="7" t="str">
        <f>IF(LEN(RIGHT(TEXT(F130,"yy"),2))&lt;1,"",INDEX('مسحوبات العملاء(2)'!H$5:H$330,MATCH($B130,'مسحوبات العملاء(2)'!$C$5:$C$330,0)))</f>
        <v/>
      </c>
      <c r="H130" s="7" t="str">
        <f>IF(LEN(RIGHT(TEXT(G130,"yy"),2))&lt;1,"",INDEX('مسحوبات العملاء(2)'!I$5:I$330,MATCH($B130,'مسحوبات العملاء(2)'!$C$5:$C$330,0)))</f>
        <v/>
      </c>
      <c r="I130" s="7" t="str">
        <f>IF(LEN(RIGHT(TEXT(H130,"yy"),2))&lt;1,"",INDEX('مسحوبات العملاء(2)'!J$5:J$330,MATCH($B130,'مسحوبات العملاء(2)'!$C$5:$C$330,0)))</f>
        <v/>
      </c>
    </row>
    <row r="131" spans="2:9">
      <c r="B131" s="11">
        <f>'مسحوبات العملاء(2)'!C124</f>
        <v>41765.120000000003</v>
      </c>
      <c r="C131" s="8" t="str">
        <f t="array" ref="C131">IF(ROWS($C$12:C131)&gt;$H$2,"",INDEX('مسحوبات العملاء(2)'!$D$5:$D$300,SMALL(IF('مسحوبات العملاء(2)'!$D$5:$D$330&gt;='كشف حساب'!$F$5,IF('مسحوبات العملاء(2)'!$D$5:$D$330&lt;='كشف حساب'!$F$6+1,ROW($C$12:$C$330)-ROW($C$12)+1),""),ROWS($C$12:C131))))</f>
        <v/>
      </c>
      <c r="D131" s="7" t="str">
        <f>IF(LEN(RIGHT(TEXT(C131,"yy"),2))&lt;1,"",INDEX('مسحوبات العملاء(2)'!E$5:E$330,MATCH($B131,'مسحوبات العملاء(2)'!$C$5:$C$330,0)))</f>
        <v/>
      </c>
      <c r="E131" s="7" t="str">
        <f>IF(LEN(RIGHT(TEXT(D131,"yy"),2))&lt;1,"",INDEX('مسحوبات العملاء(2)'!F$5:F$330,MATCH($B131,'مسحوبات العملاء(2)'!$C$5:$C$330,0)))</f>
        <v/>
      </c>
      <c r="F131" s="7" t="str">
        <f>IF(LEN(RIGHT(TEXT(E131,"yy"),2))&lt;1,"",INDEX('مسحوبات العملاء(2)'!G$5:G$330,MATCH($B131,'مسحوبات العملاء(2)'!$C$5:$C$330,0)))</f>
        <v/>
      </c>
      <c r="G131" s="7" t="str">
        <f>IF(LEN(RIGHT(TEXT(F131,"yy"),2))&lt;1,"",INDEX('مسحوبات العملاء(2)'!H$5:H$330,MATCH($B131,'مسحوبات العملاء(2)'!$C$5:$C$330,0)))</f>
        <v/>
      </c>
      <c r="H131" s="7" t="str">
        <f>IF(LEN(RIGHT(TEXT(G131,"yy"),2))&lt;1,"",INDEX('مسحوبات العملاء(2)'!I$5:I$330,MATCH($B131,'مسحوبات العملاء(2)'!$C$5:$C$330,0)))</f>
        <v/>
      </c>
      <c r="I131" s="7" t="str">
        <f>IF(LEN(RIGHT(TEXT(H131,"yy"),2))&lt;1,"",INDEX('مسحوبات العملاء(2)'!J$5:J$330,MATCH($B131,'مسحوبات العملاء(2)'!$C$5:$C$330,0)))</f>
        <v/>
      </c>
    </row>
    <row r="132" spans="2:9">
      <c r="B132" s="11">
        <f>'مسحوبات العملاء(2)'!C125</f>
        <v>41768.120999999999</v>
      </c>
      <c r="C132" s="8" t="str">
        <f t="array" ref="C132">IF(ROWS($C$12:C132)&gt;$H$2,"",INDEX('مسحوبات العملاء(2)'!$D$5:$D$300,SMALL(IF('مسحوبات العملاء(2)'!$D$5:$D$330&gt;='كشف حساب'!$F$5,IF('مسحوبات العملاء(2)'!$D$5:$D$330&lt;='كشف حساب'!$F$6+1,ROW($C$12:$C$330)-ROW($C$12)+1),""),ROWS($C$12:C132))))</f>
        <v/>
      </c>
      <c r="D132" s="7" t="str">
        <f>IF(LEN(RIGHT(TEXT(C132,"yy"),2))&lt;1,"",INDEX('مسحوبات العملاء(2)'!E$5:E$330,MATCH($B132,'مسحوبات العملاء(2)'!$C$5:$C$330,0)))</f>
        <v/>
      </c>
      <c r="E132" s="7" t="str">
        <f>IF(LEN(RIGHT(TEXT(D132,"yy"),2))&lt;1,"",INDEX('مسحوبات العملاء(2)'!F$5:F$330,MATCH($B132,'مسحوبات العملاء(2)'!$C$5:$C$330,0)))</f>
        <v/>
      </c>
      <c r="F132" s="7" t="str">
        <f>IF(LEN(RIGHT(TEXT(E132,"yy"),2))&lt;1,"",INDEX('مسحوبات العملاء(2)'!G$5:G$330,MATCH($B132,'مسحوبات العملاء(2)'!$C$5:$C$330,0)))</f>
        <v/>
      </c>
      <c r="G132" s="7" t="str">
        <f>IF(LEN(RIGHT(TEXT(F132,"yy"),2))&lt;1,"",INDEX('مسحوبات العملاء(2)'!H$5:H$330,MATCH($B132,'مسحوبات العملاء(2)'!$C$5:$C$330,0)))</f>
        <v/>
      </c>
      <c r="H132" s="7" t="str">
        <f>IF(LEN(RIGHT(TEXT(G132,"yy"),2))&lt;1,"",INDEX('مسحوبات العملاء(2)'!I$5:I$330,MATCH($B132,'مسحوبات العملاء(2)'!$C$5:$C$330,0)))</f>
        <v/>
      </c>
      <c r="I132" s="7" t="str">
        <f>IF(LEN(RIGHT(TEXT(H132,"yy"),2))&lt;1,"",INDEX('مسحوبات العملاء(2)'!J$5:J$330,MATCH($B132,'مسحوبات العملاء(2)'!$C$5:$C$330,0)))</f>
        <v/>
      </c>
    </row>
    <row r="133" spans="2:9">
      <c r="B133" s="11">
        <f>'مسحوبات العملاء(2)'!C126</f>
        <v>41771.122000000003</v>
      </c>
      <c r="C133" s="8" t="str">
        <f t="array" ref="C133">IF(ROWS($C$12:C133)&gt;$H$2,"",INDEX('مسحوبات العملاء(2)'!$D$5:$D$300,SMALL(IF('مسحوبات العملاء(2)'!$D$5:$D$330&gt;='كشف حساب'!$F$5,IF('مسحوبات العملاء(2)'!$D$5:$D$330&lt;='كشف حساب'!$F$6+1,ROW($C$12:$C$330)-ROW($C$12)+1),""),ROWS($C$12:C133))))</f>
        <v/>
      </c>
      <c r="D133" s="7" t="str">
        <f>IF(LEN(RIGHT(TEXT(C133,"yy"),2))&lt;1,"",INDEX('مسحوبات العملاء(2)'!E$5:E$330,MATCH($B133,'مسحوبات العملاء(2)'!$C$5:$C$330,0)))</f>
        <v/>
      </c>
      <c r="E133" s="7" t="str">
        <f>IF(LEN(RIGHT(TEXT(D133,"yy"),2))&lt;1,"",INDEX('مسحوبات العملاء(2)'!F$5:F$330,MATCH($B133,'مسحوبات العملاء(2)'!$C$5:$C$330,0)))</f>
        <v/>
      </c>
      <c r="F133" s="7" t="str">
        <f>IF(LEN(RIGHT(TEXT(E133,"yy"),2))&lt;1,"",INDEX('مسحوبات العملاء(2)'!G$5:G$330,MATCH($B133,'مسحوبات العملاء(2)'!$C$5:$C$330,0)))</f>
        <v/>
      </c>
      <c r="G133" s="7" t="str">
        <f>IF(LEN(RIGHT(TEXT(F133,"yy"),2))&lt;1,"",INDEX('مسحوبات العملاء(2)'!H$5:H$330,MATCH($B133,'مسحوبات العملاء(2)'!$C$5:$C$330,0)))</f>
        <v/>
      </c>
      <c r="H133" s="7" t="str">
        <f>IF(LEN(RIGHT(TEXT(G133,"yy"),2))&lt;1,"",INDEX('مسحوبات العملاء(2)'!I$5:I$330,MATCH($B133,'مسحوبات العملاء(2)'!$C$5:$C$330,0)))</f>
        <v/>
      </c>
      <c r="I133" s="7" t="str">
        <f>IF(LEN(RIGHT(TEXT(H133,"yy"),2))&lt;1,"",INDEX('مسحوبات العملاء(2)'!J$5:J$330,MATCH($B133,'مسحوبات العملاء(2)'!$C$5:$C$330,0)))</f>
        <v/>
      </c>
    </row>
    <row r="134" spans="2:9">
      <c r="B134" s="11">
        <f>'مسحوبات العملاء(2)'!C127</f>
        <v>41771.123</v>
      </c>
      <c r="C134" s="8" t="str">
        <f t="array" ref="C134">IF(ROWS($C$12:C134)&gt;$H$2,"",INDEX('مسحوبات العملاء(2)'!$D$5:$D$300,SMALL(IF('مسحوبات العملاء(2)'!$D$5:$D$330&gt;='كشف حساب'!$F$5,IF('مسحوبات العملاء(2)'!$D$5:$D$330&lt;='كشف حساب'!$F$6+1,ROW($C$12:$C$330)-ROW($C$12)+1),""),ROWS($C$12:C134))))</f>
        <v/>
      </c>
      <c r="D134" s="7" t="str">
        <f>IF(LEN(RIGHT(TEXT(C134,"yy"),2))&lt;1,"",INDEX('مسحوبات العملاء(2)'!E$5:E$330,MATCH($B134,'مسحوبات العملاء(2)'!$C$5:$C$330,0)))</f>
        <v/>
      </c>
      <c r="E134" s="7" t="str">
        <f>IF(LEN(RIGHT(TEXT(D134,"yy"),2))&lt;1,"",INDEX('مسحوبات العملاء(2)'!F$5:F$330,MATCH($B134,'مسحوبات العملاء(2)'!$C$5:$C$330,0)))</f>
        <v/>
      </c>
      <c r="F134" s="7" t="str">
        <f>IF(LEN(RIGHT(TEXT(E134,"yy"),2))&lt;1,"",INDEX('مسحوبات العملاء(2)'!G$5:G$330,MATCH($B134,'مسحوبات العملاء(2)'!$C$5:$C$330,0)))</f>
        <v/>
      </c>
      <c r="G134" s="7" t="str">
        <f>IF(LEN(RIGHT(TEXT(F134,"yy"),2))&lt;1,"",INDEX('مسحوبات العملاء(2)'!H$5:H$330,MATCH($B134,'مسحوبات العملاء(2)'!$C$5:$C$330,0)))</f>
        <v/>
      </c>
      <c r="H134" s="7" t="str">
        <f>IF(LEN(RIGHT(TEXT(G134,"yy"),2))&lt;1,"",INDEX('مسحوبات العملاء(2)'!I$5:I$330,MATCH($B134,'مسحوبات العملاء(2)'!$C$5:$C$330,0)))</f>
        <v/>
      </c>
      <c r="I134" s="7" t="str">
        <f>IF(LEN(RIGHT(TEXT(H134,"yy"),2))&lt;1,"",INDEX('مسحوبات العملاء(2)'!J$5:J$330,MATCH($B134,'مسحوبات العملاء(2)'!$C$5:$C$330,0)))</f>
        <v/>
      </c>
    </row>
    <row r="135" spans="2:9">
      <c r="B135" s="11">
        <f>'مسحوبات العملاء(2)'!C128</f>
        <v>41773.124000000003</v>
      </c>
      <c r="C135" s="8" t="str">
        <f t="array" ref="C135">IF(ROWS($C$12:C135)&gt;$H$2,"",INDEX('مسحوبات العملاء(2)'!$D$5:$D$300,SMALL(IF('مسحوبات العملاء(2)'!$D$5:$D$330&gt;='كشف حساب'!$F$5,IF('مسحوبات العملاء(2)'!$D$5:$D$330&lt;='كشف حساب'!$F$6+1,ROW($C$12:$C$330)-ROW($C$12)+1),""),ROWS($C$12:C135))))</f>
        <v/>
      </c>
      <c r="D135" s="7" t="str">
        <f>IF(LEN(RIGHT(TEXT(C135,"yy"),2))&lt;1,"",INDEX('مسحوبات العملاء(2)'!E$5:E$330,MATCH($B135,'مسحوبات العملاء(2)'!$C$5:$C$330,0)))</f>
        <v/>
      </c>
      <c r="E135" s="7" t="str">
        <f>IF(LEN(RIGHT(TEXT(D135,"yy"),2))&lt;1,"",INDEX('مسحوبات العملاء(2)'!F$5:F$330,MATCH($B135,'مسحوبات العملاء(2)'!$C$5:$C$330,0)))</f>
        <v/>
      </c>
      <c r="F135" s="7" t="str">
        <f>IF(LEN(RIGHT(TEXT(E135,"yy"),2))&lt;1,"",INDEX('مسحوبات العملاء(2)'!G$5:G$330,MATCH($B135,'مسحوبات العملاء(2)'!$C$5:$C$330,0)))</f>
        <v/>
      </c>
      <c r="G135" s="7" t="str">
        <f>IF(LEN(RIGHT(TEXT(F135,"yy"),2))&lt;1,"",INDEX('مسحوبات العملاء(2)'!H$5:H$330,MATCH($B135,'مسحوبات العملاء(2)'!$C$5:$C$330,0)))</f>
        <v/>
      </c>
      <c r="H135" s="7" t="str">
        <f>IF(LEN(RIGHT(TEXT(G135,"yy"),2))&lt;1,"",INDEX('مسحوبات العملاء(2)'!I$5:I$330,MATCH($B135,'مسحوبات العملاء(2)'!$C$5:$C$330,0)))</f>
        <v/>
      </c>
      <c r="I135" s="7" t="str">
        <f>IF(LEN(RIGHT(TEXT(H135,"yy"),2))&lt;1,"",INDEX('مسحوبات العملاء(2)'!J$5:J$330,MATCH($B135,'مسحوبات العملاء(2)'!$C$5:$C$330,0)))</f>
        <v/>
      </c>
    </row>
    <row r="136" spans="2:9">
      <c r="B136" s="11">
        <f>'مسحوبات العملاء(2)'!C129</f>
        <v>41773.125</v>
      </c>
      <c r="C136" s="8" t="str">
        <f t="array" ref="C136">IF(ROWS($C$12:C136)&gt;$H$2,"",INDEX('مسحوبات العملاء(2)'!$D$5:$D$300,SMALL(IF('مسحوبات العملاء(2)'!$D$5:$D$330&gt;='كشف حساب'!$F$5,IF('مسحوبات العملاء(2)'!$D$5:$D$330&lt;='كشف حساب'!$F$6+1,ROW($C$12:$C$330)-ROW($C$12)+1),""),ROWS($C$12:C136))))</f>
        <v/>
      </c>
      <c r="D136" s="7" t="str">
        <f>IF(LEN(RIGHT(TEXT(C136,"yy"),2))&lt;1,"",INDEX('مسحوبات العملاء(2)'!E$5:E$330,MATCH($B136,'مسحوبات العملاء(2)'!$C$5:$C$330,0)))</f>
        <v/>
      </c>
      <c r="E136" s="7" t="str">
        <f>IF(LEN(RIGHT(TEXT(D136,"yy"),2))&lt;1,"",INDEX('مسحوبات العملاء(2)'!F$5:F$330,MATCH($B136,'مسحوبات العملاء(2)'!$C$5:$C$330,0)))</f>
        <v/>
      </c>
      <c r="F136" s="7" t="str">
        <f>IF(LEN(RIGHT(TEXT(E136,"yy"),2))&lt;1,"",INDEX('مسحوبات العملاء(2)'!G$5:G$330,MATCH($B136,'مسحوبات العملاء(2)'!$C$5:$C$330,0)))</f>
        <v/>
      </c>
      <c r="G136" s="7" t="str">
        <f>IF(LEN(RIGHT(TEXT(F136,"yy"),2))&lt;1,"",INDEX('مسحوبات العملاء(2)'!H$5:H$330,MATCH($B136,'مسحوبات العملاء(2)'!$C$5:$C$330,0)))</f>
        <v/>
      </c>
      <c r="H136" s="7" t="str">
        <f>IF(LEN(RIGHT(TEXT(G136,"yy"),2))&lt;1,"",INDEX('مسحوبات العملاء(2)'!I$5:I$330,MATCH($B136,'مسحوبات العملاء(2)'!$C$5:$C$330,0)))</f>
        <v/>
      </c>
      <c r="I136" s="7" t="str">
        <f>IF(LEN(RIGHT(TEXT(H136,"yy"),2))&lt;1,"",INDEX('مسحوبات العملاء(2)'!J$5:J$330,MATCH($B136,'مسحوبات العملاء(2)'!$C$5:$C$330,0)))</f>
        <v/>
      </c>
    </row>
    <row r="137" spans="2:9">
      <c r="B137" s="11">
        <f>'مسحوبات العملاء(2)'!C130</f>
        <v>41776.125999999997</v>
      </c>
      <c r="C137" s="8" t="str">
        <f t="array" ref="C137">IF(ROWS($C$12:C137)&gt;$H$2,"",INDEX('مسحوبات العملاء(2)'!$D$5:$D$300,SMALL(IF('مسحوبات العملاء(2)'!$D$5:$D$330&gt;='كشف حساب'!$F$5,IF('مسحوبات العملاء(2)'!$D$5:$D$330&lt;='كشف حساب'!$F$6+1,ROW($C$12:$C$330)-ROW($C$12)+1),""),ROWS($C$12:C137))))</f>
        <v/>
      </c>
      <c r="D137" s="7" t="str">
        <f>IF(LEN(RIGHT(TEXT(C137,"yy"),2))&lt;1,"",INDEX('مسحوبات العملاء(2)'!E$5:E$330,MATCH($B137,'مسحوبات العملاء(2)'!$C$5:$C$330,0)))</f>
        <v/>
      </c>
      <c r="E137" s="7" t="str">
        <f>IF(LEN(RIGHT(TEXT(D137,"yy"),2))&lt;1,"",INDEX('مسحوبات العملاء(2)'!F$5:F$330,MATCH($B137,'مسحوبات العملاء(2)'!$C$5:$C$330,0)))</f>
        <v/>
      </c>
      <c r="F137" s="7" t="str">
        <f>IF(LEN(RIGHT(TEXT(E137,"yy"),2))&lt;1,"",INDEX('مسحوبات العملاء(2)'!G$5:G$330,MATCH($B137,'مسحوبات العملاء(2)'!$C$5:$C$330,0)))</f>
        <v/>
      </c>
      <c r="G137" s="7" t="str">
        <f>IF(LEN(RIGHT(TEXT(F137,"yy"),2))&lt;1,"",INDEX('مسحوبات العملاء(2)'!H$5:H$330,MATCH($B137,'مسحوبات العملاء(2)'!$C$5:$C$330,0)))</f>
        <v/>
      </c>
      <c r="H137" s="7" t="str">
        <f>IF(LEN(RIGHT(TEXT(G137,"yy"),2))&lt;1,"",INDEX('مسحوبات العملاء(2)'!I$5:I$330,MATCH($B137,'مسحوبات العملاء(2)'!$C$5:$C$330,0)))</f>
        <v/>
      </c>
      <c r="I137" s="7" t="str">
        <f>IF(LEN(RIGHT(TEXT(H137,"yy"),2))&lt;1,"",INDEX('مسحوبات العملاء(2)'!J$5:J$330,MATCH($B137,'مسحوبات العملاء(2)'!$C$5:$C$330,0)))</f>
        <v/>
      </c>
    </row>
    <row r="138" spans="2:9">
      <c r="B138" s="11">
        <f>'مسحوبات العملاء(2)'!C131</f>
        <v>41776.127</v>
      </c>
      <c r="C138" s="8" t="str">
        <f t="array" ref="C138">IF(ROWS($C$12:C138)&gt;$H$2,"",INDEX('مسحوبات العملاء(2)'!$D$5:$D$300,SMALL(IF('مسحوبات العملاء(2)'!$D$5:$D$330&gt;='كشف حساب'!$F$5,IF('مسحوبات العملاء(2)'!$D$5:$D$330&lt;='كشف حساب'!$F$6+1,ROW($C$12:$C$330)-ROW($C$12)+1),""),ROWS($C$12:C138))))</f>
        <v/>
      </c>
      <c r="D138" s="7" t="str">
        <f>IF(LEN(RIGHT(TEXT(C138,"yy"),2))&lt;1,"",INDEX('مسحوبات العملاء(2)'!E$5:E$330,MATCH($B138,'مسحوبات العملاء(2)'!$C$5:$C$330,0)))</f>
        <v/>
      </c>
      <c r="E138" s="7" t="str">
        <f>IF(LEN(RIGHT(TEXT(D138,"yy"),2))&lt;1,"",INDEX('مسحوبات العملاء(2)'!F$5:F$330,MATCH($B138,'مسحوبات العملاء(2)'!$C$5:$C$330,0)))</f>
        <v/>
      </c>
      <c r="F138" s="7" t="str">
        <f>IF(LEN(RIGHT(TEXT(E138,"yy"),2))&lt;1,"",INDEX('مسحوبات العملاء(2)'!G$5:G$330,MATCH($B138,'مسحوبات العملاء(2)'!$C$5:$C$330,0)))</f>
        <v/>
      </c>
      <c r="G138" s="7" t="str">
        <f>IF(LEN(RIGHT(TEXT(F138,"yy"),2))&lt;1,"",INDEX('مسحوبات العملاء(2)'!H$5:H$330,MATCH($B138,'مسحوبات العملاء(2)'!$C$5:$C$330,0)))</f>
        <v/>
      </c>
      <c r="H138" s="7" t="str">
        <f>IF(LEN(RIGHT(TEXT(G138,"yy"),2))&lt;1,"",INDEX('مسحوبات العملاء(2)'!I$5:I$330,MATCH($B138,'مسحوبات العملاء(2)'!$C$5:$C$330,0)))</f>
        <v/>
      </c>
      <c r="I138" s="7" t="str">
        <f>IF(LEN(RIGHT(TEXT(H138,"yy"),2))&lt;1,"",INDEX('مسحوبات العملاء(2)'!J$5:J$330,MATCH($B138,'مسحوبات العملاء(2)'!$C$5:$C$330,0)))</f>
        <v/>
      </c>
    </row>
    <row r="139" spans="2:9">
      <c r="B139" s="11">
        <f>'مسحوبات العملاء(2)'!C132</f>
        <v>41776.127999999997</v>
      </c>
      <c r="C139" s="8" t="str">
        <f t="array" ref="C139">IF(ROWS($C$12:C139)&gt;$H$2,"",INDEX('مسحوبات العملاء(2)'!$D$5:$D$300,SMALL(IF('مسحوبات العملاء(2)'!$D$5:$D$330&gt;='كشف حساب'!$F$5,IF('مسحوبات العملاء(2)'!$D$5:$D$330&lt;='كشف حساب'!$F$6+1,ROW($C$12:$C$330)-ROW($C$12)+1),""),ROWS($C$12:C139))))</f>
        <v/>
      </c>
      <c r="D139" s="7" t="str">
        <f>IF(LEN(RIGHT(TEXT(C139,"yy"),2))&lt;1,"",INDEX('مسحوبات العملاء(2)'!E$5:E$330,MATCH($B139,'مسحوبات العملاء(2)'!$C$5:$C$330,0)))</f>
        <v/>
      </c>
      <c r="E139" s="7" t="str">
        <f>IF(LEN(RIGHT(TEXT(D139,"yy"),2))&lt;1,"",INDEX('مسحوبات العملاء(2)'!F$5:F$330,MATCH($B139,'مسحوبات العملاء(2)'!$C$5:$C$330,0)))</f>
        <v/>
      </c>
      <c r="F139" s="7" t="str">
        <f>IF(LEN(RIGHT(TEXT(E139,"yy"),2))&lt;1,"",INDEX('مسحوبات العملاء(2)'!G$5:G$330,MATCH($B139,'مسحوبات العملاء(2)'!$C$5:$C$330,0)))</f>
        <v/>
      </c>
      <c r="G139" s="7" t="str">
        <f>IF(LEN(RIGHT(TEXT(F139,"yy"),2))&lt;1,"",INDEX('مسحوبات العملاء(2)'!H$5:H$330,MATCH($B139,'مسحوبات العملاء(2)'!$C$5:$C$330,0)))</f>
        <v/>
      </c>
      <c r="H139" s="7" t="str">
        <f>IF(LEN(RIGHT(TEXT(G139,"yy"),2))&lt;1,"",INDEX('مسحوبات العملاء(2)'!I$5:I$330,MATCH($B139,'مسحوبات العملاء(2)'!$C$5:$C$330,0)))</f>
        <v/>
      </c>
      <c r="I139" s="7" t="str">
        <f>IF(LEN(RIGHT(TEXT(H139,"yy"),2))&lt;1,"",INDEX('مسحوبات العملاء(2)'!J$5:J$330,MATCH($B139,'مسحوبات العملاء(2)'!$C$5:$C$330,0)))</f>
        <v/>
      </c>
    </row>
    <row r="140" spans="2:9">
      <c r="B140" s="11">
        <f>'مسحوبات العملاء(2)'!C133</f>
        <v>41777.129000000001</v>
      </c>
      <c r="C140" s="8" t="str">
        <f t="array" ref="C140">IF(ROWS($C$12:C140)&gt;$H$2,"",INDEX('مسحوبات العملاء(2)'!$D$5:$D$300,SMALL(IF('مسحوبات العملاء(2)'!$D$5:$D$330&gt;='كشف حساب'!$F$5,IF('مسحوبات العملاء(2)'!$D$5:$D$330&lt;='كشف حساب'!$F$6+1,ROW($C$12:$C$330)-ROW($C$12)+1),""),ROWS($C$12:C140))))</f>
        <v/>
      </c>
      <c r="D140" s="7" t="str">
        <f>IF(LEN(RIGHT(TEXT(C140,"yy"),2))&lt;1,"",INDEX('مسحوبات العملاء(2)'!E$5:E$330,MATCH($B140,'مسحوبات العملاء(2)'!$C$5:$C$330,0)))</f>
        <v/>
      </c>
      <c r="E140" s="7" t="str">
        <f>IF(LEN(RIGHT(TEXT(D140,"yy"),2))&lt;1,"",INDEX('مسحوبات العملاء(2)'!F$5:F$330,MATCH($B140,'مسحوبات العملاء(2)'!$C$5:$C$330,0)))</f>
        <v/>
      </c>
      <c r="F140" s="7" t="str">
        <f>IF(LEN(RIGHT(TEXT(E140,"yy"),2))&lt;1,"",INDEX('مسحوبات العملاء(2)'!G$5:G$330,MATCH($B140,'مسحوبات العملاء(2)'!$C$5:$C$330,0)))</f>
        <v/>
      </c>
      <c r="G140" s="7" t="str">
        <f>IF(LEN(RIGHT(TEXT(F140,"yy"),2))&lt;1,"",INDEX('مسحوبات العملاء(2)'!H$5:H$330,MATCH($B140,'مسحوبات العملاء(2)'!$C$5:$C$330,0)))</f>
        <v/>
      </c>
      <c r="H140" s="7" t="str">
        <f>IF(LEN(RIGHT(TEXT(G140,"yy"),2))&lt;1,"",INDEX('مسحوبات العملاء(2)'!I$5:I$330,MATCH($B140,'مسحوبات العملاء(2)'!$C$5:$C$330,0)))</f>
        <v/>
      </c>
      <c r="I140" s="7" t="str">
        <f>IF(LEN(RIGHT(TEXT(H140,"yy"),2))&lt;1,"",INDEX('مسحوبات العملاء(2)'!J$5:J$330,MATCH($B140,'مسحوبات العملاء(2)'!$C$5:$C$330,0)))</f>
        <v/>
      </c>
    </row>
    <row r="141" spans="2:9">
      <c r="B141" s="11">
        <f>'مسحوبات العملاء(2)'!C134</f>
        <v>41777.129999999997</v>
      </c>
      <c r="C141" s="8" t="str">
        <f t="array" ref="C141">IF(ROWS($C$12:C141)&gt;$H$2,"",INDEX('مسحوبات العملاء(2)'!$D$5:$D$300,SMALL(IF('مسحوبات العملاء(2)'!$D$5:$D$330&gt;='كشف حساب'!$F$5,IF('مسحوبات العملاء(2)'!$D$5:$D$330&lt;='كشف حساب'!$F$6+1,ROW($C$12:$C$330)-ROW($C$12)+1),""),ROWS($C$12:C141))))</f>
        <v/>
      </c>
      <c r="D141" s="7" t="str">
        <f>IF(LEN(RIGHT(TEXT(C141,"yy"),2))&lt;1,"",INDEX('مسحوبات العملاء(2)'!E$5:E$330,MATCH($B141,'مسحوبات العملاء(2)'!$C$5:$C$330,0)))</f>
        <v/>
      </c>
      <c r="E141" s="7" t="str">
        <f>IF(LEN(RIGHT(TEXT(D141,"yy"),2))&lt;1,"",INDEX('مسحوبات العملاء(2)'!F$5:F$330,MATCH($B141,'مسحوبات العملاء(2)'!$C$5:$C$330,0)))</f>
        <v/>
      </c>
      <c r="F141" s="7" t="str">
        <f>IF(LEN(RIGHT(TEXT(E141,"yy"),2))&lt;1,"",INDEX('مسحوبات العملاء(2)'!G$5:G$330,MATCH($B141,'مسحوبات العملاء(2)'!$C$5:$C$330,0)))</f>
        <v/>
      </c>
      <c r="G141" s="7" t="str">
        <f>IF(LEN(RIGHT(TEXT(F141,"yy"),2))&lt;1,"",INDEX('مسحوبات العملاء(2)'!H$5:H$330,MATCH($B141,'مسحوبات العملاء(2)'!$C$5:$C$330,0)))</f>
        <v/>
      </c>
      <c r="H141" s="7" t="str">
        <f>IF(LEN(RIGHT(TEXT(G141,"yy"),2))&lt;1,"",INDEX('مسحوبات العملاء(2)'!I$5:I$330,MATCH($B141,'مسحوبات العملاء(2)'!$C$5:$C$330,0)))</f>
        <v/>
      </c>
      <c r="I141" s="7" t="str">
        <f>IF(LEN(RIGHT(TEXT(H141,"yy"),2))&lt;1,"",INDEX('مسحوبات العملاء(2)'!J$5:J$330,MATCH($B141,'مسحوبات العملاء(2)'!$C$5:$C$330,0)))</f>
        <v/>
      </c>
    </row>
    <row r="142" spans="2:9">
      <c r="B142" s="11">
        <f>'مسحوبات العملاء(2)'!C135</f>
        <v>41778.131000000001</v>
      </c>
      <c r="C142" s="8" t="str">
        <f t="array" ref="C142">IF(ROWS($C$12:C142)&gt;$H$2,"",INDEX('مسحوبات العملاء(2)'!$D$5:$D$300,SMALL(IF('مسحوبات العملاء(2)'!$D$5:$D$330&gt;='كشف حساب'!$F$5,IF('مسحوبات العملاء(2)'!$D$5:$D$330&lt;='كشف حساب'!$F$6+1,ROW($C$12:$C$330)-ROW($C$12)+1),""),ROWS($C$12:C142))))</f>
        <v/>
      </c>
      <c r="D142" s="7" t="str">
        <f>IF(LEN(RIGHT(TEXT(C142,"yy"),2))&lt;1,"",INDEX('مسحوبات العملاء(2)'!E$5:E$330,MATCH($B142,'مسحوبات العملاء(2)'!$C$5:$C$330,0)))</f>
        <v/>
      </c>
      <c r="E142" s="7" t="str">
        <f>IF(LEN(RIGHT(TEXT(D142,"yy"),2))&lt;1,"",INDEX('مسحوبات العملاء(2)'!F$5:F$330,MATCH($B142,'مسحوبات العملاء(2)'!$C$5:$C$330,0)))</f>
        <v/>
      </c>
      <c r="F142" s="7" t="str">
        <f>IF(LEN(RIGHT(TEXT(E142,"yy"),2))&lt;1,"",INDEX('مسحوبات العملاء(2)'!G$5:G$330,MATCH($B142,'مسحوبات العملاء(2)'!$C$5:$C$330,0)))</f>
        <v/>
      </c>
      <c r="G142" s="7" t="str">
        <f>IF(LEN(RIGHT(TEXT(F142,"yy"),2))&lt;1,"",INDEX('مسحوبات العملاء(2)'!H$5:H$330,MATCH($B142,'مسحوبات العملاء(2)'!$C$5:$C$330,0)))</f>
        <v/>
      </c>
      <c r="H142" s="7" t="str">
        <f>IF(LEN(RIGHT(TEXT(G142,"yy"),2))&lt;1,"",INDEX('مسحوبات العملاء(2)'!I$5:I$330,MATCH($B142,'مسحوبات العملاء(2)'!$C$5:$C$330,0)))</f>
        <v/>
      </c>
      <c r="I142" s="7" t="str">
        <f>IF(LEN(RIGHT(TEXT(H142,"yy"),2))&lt;1,"",INDEX('مسحوبات العملاء(2)'!J$5:J$330,MATCH($B142,'مسحوبات العملاء(2)'!$C$5:$C$330,0)))</f>
        <v/>
      </c>
    </row>
    <row r="143" spans="2:9">
      <c r="B143" s="11">
        <f>'مسحوبات العملاء(2)'!C136</f>
        <v>41778.131999999998</v>
      </c>
      <c r="C143" s="8" t="str">
        <f t="array" ref="C143">IF(ROWS($C$12:C143)&gt;$H$2,"",INDEX('مسحوبات العملاء(2)'!$D$5:$D$300,SMALL(IF('مسحوبات العملاء(2)'!$D$5:$D$330&gt;='كشف حساب'!$F$5,IF('مسحوبات العملاء(2)'!$D$5:$D$330&lt;='كشف حساب'!$F$6+1,ROW($C$12:$C$330)-ROW($C$12)+1),""),ROWS($C$12:C143))))</f>
        <v/>
      </c>
      <c r="D143" s="7" t="str">
        <f>IF(LEN(RIGHT(TEXT(C143,"yy"),2))&lt;1,"",INDEX('مسحوبات العملاء(2)'!E$5:E$330,MATCH($B143,'مسحوبات العملاء(2)'!$C$5:$C$330,0)))</f>
        <v/>
      </c>
      <c r="E143" s="7" t="str">
        <f>IF(LEN(RIGHT(TEXT(D143,"yy"),2))&lt;1,"",INDEX('مسحوبات العملاء(2)'!F$5:F$330,MATCH($B143,'مسحوبات العملاء(2)'!$C$5:$C$330,0)))</f>
        <v/>
      </c>
      <c r="F143" s="7" t="str">
        <f>IF(LEN(RIGHT(TEXT(E143,"yy"),2))&lt;1,"",INDEX('مسحوبات العملاء(2)'!G$5:G$330,MATCH($B143,'مسحوبات العملاء(2)'!$C$5:$C$330,0)))</f>
        <v/>
      </c>
      <c r="G143" s="7" t="str">
        <f>IF(LEN(RIGHT(TEXT(F143,"yy"),2))&lt;1,"",INDEX('مسحوبات العملاء(2)'!H$5:H$330,MATCH($B143,'مسحوبات العملاء(2)'!$C$5:$C$330,0)))</f>
        <v/>
      </c>
      <c r="H143" s="7" t="str">
        <f>IF(LEN(RIGHT(TEXT(G143,"yy"),2))&lt;1,"",INDEX('مسحوبات العملاء(2)'!I$5:I$330,MATCH($B143,'مسحوبات العملاء(2)'!$C$5:$C$330,0)))</f>
        <v/>
      </c>
      <c r="I143" s="7" t="str">
        <f>IF(LEN(RIGHT(TEXT(H143,"yy"),2))&lt;1,"",INDEX('مسحوبات العملاء(2)'!J$5:J$330,MATCH($B143,'مسحوبات العملاء(2)'!$C$5:$C$330,0)))</f>
        <v/>
      </c>
    </row>
    <row r="144" spans="2:9">
      <c r="B144" s="11">
        <f>'مسحوبات العملاء(2)'!C137</f>
        <v>41779.133000000002</v>
      </c>
      <c r="C144" s="8" t="str">
        <f t="array" ref="C144">IF(ROWS($C$12:C144)&gt;$H$2,"",INDEX('مسحوبات العملاء(2)'!$D$5:$D$300,SMALL(IF('مسحوبات العملاء(2)'!$D$5:$D$330&gt;='كشف حساب'!$F$5,IF('مسحوبات العملاء(2)'!$D$5:$D$330&lt;='كشف حساب'!$F$6+1,ROW($C$12:$C$330)-ROW($C$12)+1),""),ROWS($C$12:C144))))</f>
        <v/>
      </c>
      <c r="D144" s="7" t="str">
        <f>IF(LEN(RIGHT(TEXT(C144,"yy"),2))&lt;1,"",INDEX('مسحوبات العملاء(2)'!E$5:E$330,MATCH($B144,'مسحوبات العملاء(2)'!$C$5:$C$330,0)))</f>
        <v/>
      </c>
      <c r="E144" s="7" t="str">
        <f>IF(LEN(RIGHT(TEXT(D144,"yy"),2))&lt;1,"",INDEX('مسحوبات العملاء(2)'!F$5:F$330,MATCH($B144,'مسحوبات العملاء(2)'!$C$5:$C$330,0)))</f>
        <v/>
      </c>
      <c r="F144" s="7" t="str">
        <f>IF(LEN(RIGHT(TEXT(E144,"yy"),2))&lt;1,"",INDEX('مسحوبات العملاء(2)'!G$5:G$330,MATCH($B144,'مسحوبات العملاء(2)'!$C$5:$C$330,0)))</f>
        <v/>
      </c>
      <c r="G144" s="7" t="str">
        <f>IF(LEN(RIGHT(TEXT(F144,"yy"),2))&lt;1,"",INDEX('مسحوبات العملاء(2)'!H$5:H$330,MATCH($B144,'مسحوبات العملاء(2)'!$C$5:$C$330,0)))</f>
        <v/>
      </c>
      <c r="H144" s="7" t="str">
        <f>IF(LEN(RIGHT(TEXT(G144,"yy"),2))&lt;1,"",INDEX('مسحوبات العملاء(2)'!I$5:I$330,MATCH($B144,'مسحوبات العملاء(2)'!$C$5:$C$330,0)))</f>
        <v/>
      </c>
      <c r="I144" s="7" t="str">
        <f>IF(LEN(RIGHT(TEXT(H144,"yy"),2))&lt;1,"",INDEX('مسحوبات العملاء(2)'!J$5:J$330,MATCH($B144,'مسحوبات العملاء(2)'!$C$5:$C$330,0)))</f>
        <v/>
      </c>
    </row>
    <row r="145" spans="2:9">
      <c r="B145" s="11">
        <f>'مسحوبات العملاء(2)'!C138</f>
        <v>41781.133999999998</v>
      </c>
      <c r="C145" s="8" t="str">
        <f t="array" ref="C145">IF(ROWS($C$12:C145)&gt;$H$2,"",INDEX('مسحوبات العملاء(2)'!$D$5:$D$300,SMALL(IF('مسحوبات العملاء(2)'!$D$5:$D$330&gt;='كشف حساب'!$F$5,IF('مسحوبات العملاء(2)'!$D$5:$D$330&lt;='كشف حساب'!$F$6+1,ROW($C$12:$C$330)-ROW($C$12)+1),""),ROWS($C$12:C145))))</f>
        <v/>
      </c>
      <c r="D145" s="7" t="str">
        <f>IF(LEN(RIGHT(TEXT(C145,"yy"),2))&lt;1,"",INDEX('مسحوبات العملاء(2)'!E$5:E$330,MATCH($B145,'مسحوبات العملاء(2)'!$C$5:$C$330,0)))</f>
        <v/>
      </c>
      <c r="E145" s="7" t="str">
        <f>IF(LEN(RIGHT(TEXT(D145,"yy"),2))&lt;1,"",INDEX('مسحوبات العملاء(2)'!F$5:F$330,MATCH($B145,'مسحوبات العملاء(2)'!$C$5:$C$330,0)))</f>
        <v/>
      </c>
      <c r="F145" s="7" t="str">
        <f>IF(LEN(RIGHT(TEXT(E145,"yy"),2))&lt;1,"",INDEX('مسحوبات العملاء(2)'!G$5:G$330,MATCH($B145,'مسحوبات العملاء(2)'!$C$5:$C$330,0)))</f>
        <v/>
      </c>
      <c r="G145" s="7" t="str">
        <f>IF(LEN(RIGHT(TEXT(F145,"yy"),2))&lt;1,"",INDEX('مسحوبات العملاء(2)'!H$5:H$330,MATCH($B145,'مسحوبات العملاء(2)'!$C$5:$C$330,0)))</f>
        <v/>
      </c>
      <c r="H145" s="7" t="str">
        <f>IF(LEN(RIGHT(TEXT(G145,"yy"),2))&lt;1,"",INDEX('مسحوبات العملاء(2)'!I$5:I$330,MATCH($B145,'مسحوبات العملاء(2)'!$C$5:$C$330,0)))</f>
        <v/>
      </c>
      <c r="I145" s="7" t="str">
        <f>IF(LEN(RIGHT(TEXT(H145,"yy"),2))&lt;1,"",INDEX('مسحوبات العملاء(2)'!J$5:J$330,MATCH($B145,'مسحوبات العملاء(2)'!$C$5:$C$330,0)))</f>
        <v/>
      </c>
    </row>
    <row r="146" spans="2:9">
      <c r="B146" s="11">
        <f>'مسحوبات العملاء(2)'!C139</f>
        <v>41782.135000000002</v>
      </c>
      <c r="C146" s="8" t="str">
        <f t="array" ref="C146">IF(ROWS($C$12:C146)&gt;$H$2,"",INDEX('مسحوبات العملاء(2)'!$D$5:$D$300,SMALL(IF('مسحوبات العملاء(2)'!$D$5:$D$330&gt;='كشف حساب'!$F$5,IF('مسحوبات العملاء(2)'!$D$5:$D$330&lt;='كشف حساب'!$F$6+1,ROW($C$12:$C$330)-ROW($C$12)+1),""),ROWS($C$12:C146))))</f>
        <v/>
      </c>
      <c r="D146" s="7" t="str">
        <f>IF(LEN(RIGHT(TEXT(C146,"yy"),2))&lt;1,"",INDEX('مسحوبات العملاء(2)'!E$5:E$330,MATCH($B146,'مسحوبات العملاء(2)'!$C$5:$C$330,0)))</f>
        <v/>
      </c>
      <c r="E146" s="7" t="str">
        <f>IF(LEN(RIGHT(TEXT(D146,"yy"),2))&lt;1,"",INDEX('مسحوبات العملاء(2)'!F$5:F$330,MATCH($B146,'مسحوبات العملاء(2)'!$C$5:$C$330,0)))</f>
        <v/>
      </c>
      <c r="F146" s="7" t="str">
        <f>IF(LEN(RIGHT(TEXT(E146,"yy"),2))&lt;1,"",INDEX('مسحوبات العملاء(2)'!G$5:G$330,MATCH($B146,'مسحوبات العملاء(2)'!$C$5:$C$330,0)))</f>
        <v/>
      </c>
      <c r="G146" s="7" t="str">
        <f>IF(LEN(RIGHT(TEXT(F146,"yy"),2))&lt;1,"",INDEX('مسحوبات العملاء(2)'!H$5:H$330,MATCH($B146,'مسحوبات العملاء(2)'!$C$5:$C$330,0)))</f>
        <v/>
      </c>
      <c r="H146" s="7" t="str">
        <f>IF(LEN(RIGHT(TEXT(G146,"yy"),2))&lt;1,"",INDEX('مسحوبات العملاء(2)'!I$5:I$330,MATCH($B146,'مسحوبات العملاء(2)'!$C$5:$C$330,0)))</f>
        <v/>
      </c>
      <c r="I146" s="7" t="str">
        <f>IF(LEN(RIGHT(TEXT(H146,"yy"),2))&lt;1,"",INDEX('مسحوبات العملاء(2)'!J$5:J$330,MATCH($B146,'مسحوبات العملاء(2)'!$C$5:$C$330,0)))</f>
        <v/>
      </c>
    </row>
    <row r="147" spans="2:9">
      <c r="B147" s="11">
        <f>'مسحوبات العملاء(2)'!C140</f>
        <v>41782.135999999999</v>
      </c>
      <c r="C147" s="8" t="str">
        <f t="array" ref="C147">IF(ROWS($C$12:C147)&gt;$H$2,"",INDEX('مسحوبات العملاء(2)'!$D$5:$D$300,SMALL(IF('مسحوبات العملاء(2)'!$D$5:$D$330&gt;='كشف حساب'!$F$5,IF('مسحوبات العملاء(2)'!$D$5:$D$330&lt;='كشف حساب'!$F$6+1,ROW($C$12:$C$330)-ROW($C$12)+1),""),ROWS($C$12:C147))))</f>
        <v/>
      </c>
      <c r="D147" s="7" t="str">
        <f>IF(LEN(RIGHT(TEXT(C147,"yy"),2))&lt;1,"",INDEX('مسحوبات العملاء(2)'!E$5:E$330,MATCH($B147,'مسحوبات العملاء(2)'!$C$5:$C$330,0)))</f>
        <v/>
      </c>
      <c r="E147" s="7" t="str">
        <f>IF(LEN(RIGHT(TEXT(D147,"yy"),2))&lt;1,"",INDEX('مسحوبات العملاء(2)'!F$5:F$330,MATCH($B147,'مسحوبات العملاء(2)'!$C$5:$C$330,0)))</f>
        <v/>
      </c>
      <c r="F147" s="7" t="str">
        <f>IF(LEN(RIGHT(TEXT(E147,"yy"),2))&lt;1,"",INDEX('مسحوبات العملاء(2)'!G$5:G$330,MATCH($B147,'مسحوبات العملاء(2)'!$C$5:$C$330,0)))</f>
        <v/>
      </c>
      <c r="G147" s="7" t="str">
        <f>IF(LEN(RIGHT(TEXT(F147,"yy"),2))&lt;1,"",INDEX('مسحوبات العملاء(2)'!H$5:H$330,MATCH($B147,'مسحوبات العملاء(2)'!$C$5:$C$330,0)))</f>
        <v/>
      </c>
      <c r="H147" s="7" t="str">
        <f>IF(LEN(RIGHT(TEXT(G147,"yy"),2))&lt;1,"",INDEX('مسحوبات العملاء(2)'!I$5:I$330,MATCH($B147,'مسحوبات العملاء(2)'!$C$5:$C$330,0)))</f>
        <v/>
      </c>
      <c r="I147" s="7" t="str">
        <f>IF(LEN(RIGHT(TEXT(H147,"yy"),2))&lt;1,"",INDEX('مسحوبات العملاء(2)'!J$5:J$330,MATCH($B147,'مسحوبات العملاء(2)'!$C$5:$C$330,0)))</f>
        <v/>
      </c>
    </row>
    <row r="148" spans="2:9">
      <c r="B148" s="11">
        <f>'مسحوبات العملاء(2)'!C141</f>
        <v>41782.137000000002</v>
      </c>
      <c r="C148" s="8" t="str">
        <f t="array" ref="C148">IF(ROWS($C$12:C148)&gt;$H$2,"",INDEX('مسحوبات العملاء(2)'!$D$5:$D$300,SMALL(IF('مسحوبات العملاء(2)'!$D$5:$D$330&gt;='كشف حساب'!$F$5,IF('مسحوبات العملاء(2)'!$D$5:$D$330&lt;='كشف حساب'!$F$6+1,ROW($C$12:$C$330)-ROW($C$12)+1),""),ROWS($C$12:C148))))</f>
        <v/>
      </c>
      <c r="D148" s="7" t="str">
        <f>IF(LEN(RIGHT(TEXT(C148,"yy"),2))&lt;1,"",INDEX('مسحوبات العملاء(2)'!E$5:E$330,MATCH($B148,'مسحوبات العملاء(2)'!$C$5:$C$330,0)))</f>
        <v/>
      </c>
      <c r="E148" s="7" t="str">
        <f>IF(LEN(RIGHT(TEXT(D148,"yy"),2))&lt;1,"",INDEX('مسحوبات العملاء(2)'!F$5:F$330,MATCH($B148,'مسحوبات العملاء(2)'!$C$5:$C$330,0)))</f>
        <v/>
      </c>
      <c r="F148" s="7" t="str">
        <f>IF(LEN(RIGHT(TEXT(E148,"yy"),2))&lt;1,"",INDEX('مسحوبات العملاء(2)'!G$5:G$330,MATCH($B148,'مسحوبات العملاء(2)'!$C$5:$C$330,0)))</f>
        <v/>
      </c>
      <c r="G148" s="7" t="str">
        <f>IF(LEN(RIGHT(TEXT(F148,"yy"),2))&lt;1,"",INDEX('مسحوبات العملاء(2)'!H$5:H$330,MATCH($B148,'مسحوبات العملاء(2)'!$C$5:$C$330,0)))</f>
        <v/>
      </c>
      <c r="H148" s="7" t="str">
        <f>IF(LEN(RIGHT(TEXT(G148,"yy"),2))&lt;1,"",INDEX('مسحوبات العملاء(2)'!I$5:I$330,MATCH($B148,'مسحوبات العملاء(2)'!$C$5:$C$330,0)))</f>
        <v/>
      </c>
      <c r="I148" s="7" t="str">
        <f>IF(LEN(RIGHT(TEXT(H148,"yy"),2))&lt;1,"",INDEX('مسحوبات العملاء(2)'!J$5:J$330,MATCH($B148,'مسحوبات العملاء(2)'!$C$5:$C$330,0)))</f>
        <v/>
      </c>
    </row>
    <row r="149" spans="2:9">
      <c r="B149" s="11">
        <f>'مسحوبات العملاء(2)'!C142</f>
        <v>41783.137999999999</v>
      </c>
      <c r="C149" s="8" t="str">
        <f t="array" ref="C149">IF(ROWS($C$12:C149)&gt;$H$2,"",INDEX('مسحوبات العملاء(2)'!$D$5:$D$300,SMALL(IF('مسحوبات العملاء(2)'!$D$5:$D$330&gt;='كشف حساب'!$F$5,IF('مسحوبات العملاء(2)'!$D$5:$D$330&lt;='كشف حساب'!$F$6+1,ROW($C$12:$C$330)-ROW($C$12)+1),""),ROWS($C$12:C149))))</f>
        <v/>
      </c>
      <c r="D149" s="7" t="str">
        <f>IF(LEN(RIGHT(TEXT(C149,"yy"),2))&lt;1,"",INDEX('مسحوبات العملاء(2)'!E$5:E$330,MATCH($B149,'مسحوبات العملاء(2)'!$C$5:$C$330,0)))</f>
        <v/>
      </c>
      <c r="E149" s="7" t="str">
        <f>IF(LEN(RIGHT(TEXT(D149,"yy"),2))&lt;1,"",INDEX('مسحوبات العملاء(2)'!F$5:F$330,MATCH($B149,'مسحوبات العملاء(2)'!$C$5:$C$330,0)))</f>
        <v/>
      </c>
      <c r="F149" s="7" t="str">
        <f>IF(LEN(RIGHT(TEXT(E149,"yy"),2))&lt;1,"",INDEX('مسحوبات العملاء(2)'!G$5:G$330,MATCH($B149,'مسحوبات العملاء(2)'!$C$5:$C$330,0)))</f>
        <v/>
      </c>
      <c r="G149" s="7" t="str">
        <f>IF(LEN(RIGHT(TEXT(F149,"yy"),2))&lt;1,"",INDEX('مسحوبات العملاء(2)'!H$5:H$330,MATCH($B149,'مسحوبات العملاء(2)'!$C$5:$C$330,0)))</f>
        <v/>
      </c>
      <c r="H149" s="7" t="str">
        <f>IF(LEN(RIGHT(TEXT(G149,"yy"),2))&lt;1,"",INDEX('مسحوبات العملاء(2)'!I$5:I$330,MATCH($B149,'مسحوبات العملاء(2)'!$C$5:$C$330,0)))</f>
        <v/>
      </c>
      <c r="I149" s="7" t="str">
        <f>IF(LEN(RIGHT(TEXT(H149,"yy"),2))&lt;1,"",INDEX('مسحوبات العملاء(2)'!J$5:J$330,MATCH($B149,'مسحوبات العملاء(2)'!$C$5:$C$330,0)))</f>
        <v/>
      </c>
    </row>
    <row r="150" spans="2:9">
      <c r="B150" s="11">
        <f>'مسحوبات العملاء(2)'!C143</f>
        <v>41783.139000000003</v>
      </c>
      <c r="C150" s="8" t="str">
        <f t="array" ref="C150">IF(ROWS($C$12:C150)&gt;$H$2,"",INDEX('مسحوبات العملاء(2)'!$D$5:$D$300,SMALL(IF('مسحوبات العملاء(2)'!$D$5:$D$330&gt;='كشف حساب'!$F$5,IF('مسحوبات العملاء(2)'!$D$5:$D$330&lt;='كشف حساب'!$F$6+1,ROW($C$12:$C$330)-ROW($C$12)+1),""),ROWS($C$12:C150))))</f>
        <v/>
      </c>
      <c r="D150" s="7" t="str">
        <f>IF(LEN(RIGHT(TEXT(C150,"yy"),2))&lt;1,"",INDEX('مسحوبات العملاء(2)'!E$5:E$330,MATCH($B150,'مسحوبات العملاء(2)'!$C$5:$C$330,0)))</f>
        <v/>
      </c>
      <c r="E150" s="7" t="str">
        <f>IF(LEN(RIGHT(TEXT(D150,"yy"),2))&lt;1,"",INDEX('مسحوبات العملاء(2)'!F$5:F$330,MATCH($B150,'مسحوبات العملاء(2)'!$C$5:$C$330,0)))</f>
        <v/>
      </c>
      <c r="F150" s="7" t="str">
        <f>IF(LEN(RIGHT(TEXT(E150,"yy"),2))&lt;1,"",INDEX('مسحوبات العملاء(2)'!G$5:G$330,MATCH($B150,'مسحوبات العملاء(2)'!$C$5:$C$330,0)))</f>
        <v/>
      </c>
      <c r="G150" s="7" t="str">
        <f>IF(LEN(RIGHT(TEXT(F150,"yy"),2))&lt;1,"",INDEX('مسحوبات العملاء(2)'!H$5:H$330,MATCH($B150,'مسحوبات العملاء(2)'!$C$5:$C$330,0)))</f>
        <v/>
      </c>
      <c r="H150" s="7" t="str">
        <f>IF(LEN(RIGHT(TEXT(G150,"yy"),2))&lt;1,"",INDEX('مسحوبات العملاء(2)'!I$5:I$330,MATCH($B150,'مسحوبات العملاء(2)'!$C$5:$C$330,0)))</f>
        <v/>
      </c>
      <c r="I150" s="7" t="str">
        <f>IF(LEN(RIGHT(TEXT(H150,"yy"),2))&lt;1,"",INDEX('مسحوبات العملاء(2)'!J$5:J$330,MATCH($B150,'مسحوبات العملاء(2)'!$C$5:$C$330,0)))</f>
        <v/>
      </c>
    </row>
    <row r="151" spans="2:9">
      <c r="B151" s="11">
        <f>'مسحوبات العملاء(2)'!C144</f>
        <v>41783.14</v>
      </c>
      <c r="C151" s="8" t="str">
        <f t="array" ref="C151">IF(ROWS($C$12:C151)&gt;$H$2,"",INDEX('مسحوبات العملاء(2)'!$D$5:$D$300,SMALL(IF('مسحوبات العملاء(2)'!$D$5:$D$330&gt;='كشف حساب'!$F$5,IF('مسحوبات العملاء(2)'!$D$5:$D$330&lt;='كشف حساب'!$F$6+1,ROW($C$12:$C$330)-ROW($C$12)+1),""),ROWS($C$12:C151))))</f>
        <v/>
      </c>
      <c r="D151" s="7" t="str">
        <f>IF(LEN(RIGHT(TEXT(C151,"yy"),2))&lt;1,"",INDEX('مسحوبات العملاء(2)'!E$5:E$330,MATCH($B151,'مسحوبات العملاء(2)'!$C$5:$C$330,0)))</f>
        <v/>
      </c>
      <c r="E151" s="7" t="str">
        <f>IF(LEN(RIGHT(TEXT(D151,"yy"),2))&lt;1,"",INDEX('مسحوبات العملاء(2)'!F$5:F$330,MATCH($B151,'مسحوبات العملاء(2)'!$C$5:$C$330,0)))</f>
        <v/>
      </c>
      <c r="F151" s="7" t="str">
        <f>IF(LEN(RIGHT(TEXT(E151,"yy"),2))&lt;1,"",INDEX('مسحوبات العملاء(2)'!G$5:G$330,MATCH($B151,'مسحوبات العملاء(2)'!$C$5:$C$330,0)))</f>
        <v/>
      </c>
      <c r="G151" s="7" t="str">
        <f>IF(LEN(RIGHT(TEXT(F151,"yy"),2))&lt;1,"",INDEX('مسحوبات العملاء(2)'!H$5:H$330,MATCH($B151,'مسحوبات العملاء(2)'!$C$5:$C$330,0)))</f>
        <v/>
      </c>
      <c r="H151" s="7" t="str">
        <f>IF(LEN(RIGHT(TEXT(G151,"yy"),2))&lt;1,"",INDEX('مسحوبات العملاء(2)'!I$5:I$330,MATCH($B151,'مسحوبات العملاء(2)'!$C$5:$C$330,0)))</f>
        <v/>
      </c>
      <c r="I151" s="7" t="str">
        <f>IF(LEN(RIGHT(TEXT(H151,"yy"),2))&lt;1,"",INDEX('مسحوبات العملاء(2)'!J$5:J$330,MATCH($B151,'مسحوبات العملاء(2)'!$C$5:$C$330,0)))</f>
        <v/>
      </c>
    </row>
    <row r="152" spans="2:9">
      <c r="B152" s="11">
        <f>'مسحوبات العملاء(2)'!C145</f>
        <v>41784.141000000003</v>
      </c>
      <c r="C152" s="8" t="str">
        <f t="array" ref="C152">IF(ROWS($C$12:C152)&gt;$H$2,"",INDEX('مسحوبات العملاء(2)'!$D$5:$D$300,SMALL(IF('مسحوبات العملاء(2)'!$D$5:$D$330&gt;='كشف حساب'!$F$5,IF('مسحوبات العملاء(2)'!$D$5:$D$330&lt;='كشف حساب'!$F$6+1,ROW($C$12:$C$330)-ROW($C$12)+1),""),ROWS($C$12:C152))))</f>
        <v/>
      </c>
      <c r="D152" s="7" t="str">
        <f>IF(LEN(RIGHT(TEXT(C152,"yy"),2))&lt;1,"",INDEX('مسحوبات العملاء(2)'!E$5:E$330,MATCH($B152,'مسحوبات العملاء(2)'!$C$5:$C$330,0)))</f>
        <v/>
      </c>
      <c r="E152" s="7" t="str">
        <f>IF(LEN(RIGHT(TEXT(D152,"yy"),2))&lt;1,"",INDEX('مسحوبات العملاء(2)'!F$5:F$330,MATCH($B152,'مسحوبات العملاء(2)'!$C$5:$C$330,0)))</f>
        <v/>
      </c>
      <c r="F152" s="7" t="str">
        <f>IF(LEN(RIGHT(TEXT(E152,"yy"),2))&lt;1,"",INDEX('مسحوبات العملاء(2)'!G$5:G$330,MATCH($B152,'مسحوبات العملاء(2)'!$C$5:$C$330,0)))</f>
        <v/>
      </c>
      <c r="G152" s="7" t="str">
        <f>IF(LEN(RIGHT(TEXT(F152,"yy"),2))&lt;1,"",INDEX('مسحوبات العملاء(2)'!H$5:H$330,MATCH($B152,'مسحوبات العملاء(2)'!$C$5:$C$330,0)))</f>
        <v/>
      </c>
      <c r="H152" s="7" t="str">
        <f>IF(LEN(RIGHT(TEXT(G152,"yy"),2))&lt;1,"",INDEX('مسحوبات العملاء(2)'!I$5:I$330,MATCH($B152,'مسحوبات العملاء(2)'!$C$5:$C$330,0)))</f>
        <v/>
      </c>
      <c r="I152" s="7" t="str">
        <f>IF(LEN(RIGHT(TEXT(H152,"yy"),2))&lt;1,"",INDEX('مسحوبات العملاء(2)'!J$5:J$330,MATCH($B152,'مسحوبات العملاء(2)'!$C$5:$C$330,0)))</f>
        <v/>
      </c>
    </row>
    <row r="153" spans="2:9">
      <c r="B153" s="11">
        <f>'مسحوبات العملاء(2)'!C146</f>
        <v>41785.142</v>
      </c>
      <c r="C153" s="8" t="str">
        <f t="array" ref="C153">IF(ROWS($C$12:C153)&gt;$H$2,"",INDEX('مسحوبات العملاء(2)'!$D$5:$D$300,SMALL(IF('مسحوبات العملاء(2)'!$D$5:$D$330&gt;='كشف حساب'!$F$5,IF('مسحوبات العملاء(2)'!$D$5:$D$330&lt;='كشف حساب'!$F$6+1,ROW($C$12:$C$330)-ROW($C$12)+1),""),ROWS($C$12:C153))))</f>
        <v/>
      </c>
      <c r="D153" s="7" t="str">
        <f>IF(LEN(RIGHT(TEXT(C153,"yy"),2))&lt;1,"",INDEX('مسحوبات العملاء(2)'!E$5:E$330,MATCH($B153,'مسحوبات العملاء(2)'!$C$5:$C$330,0)))</f>
        <v/>
      </c>
      <c r="E153" s="7" t="str">
        <f>IF(LEN(RIGHT(TEXT(D153,"yy"),2))&lt;1,"",INDEX('مسحوبات العملاء(2)'!F$5:F$330,MATCH($B153,'مسحوبات العملاء(2)'!$C$5:$C$330,0)))</f>
        <v/>
      </c>
      <c r="F153" s="7" t="str">
        <f>IF(LEN(RIGHT(TEXT(E153,"yy"),2))&lt;1,"",INDEX('مسحوبات العملاء(2)'!G$5:G$330,MATCH($B153,'مسحوبات العملاء(2)'!$C$5:$C$330,0)))</f>
        <v/>
      </c>
      <c r="G153" s="7" t="str">
        <f>IF(LEN(RIGHT(TEXT(F153,"yy"),2))&lt;1,"",INDEX('مسحوبات العملاء(2)'!H$5:H$330,MATCH($B153,'مسحوبات العملاء(2)'!$C$5:$C$330,0)))</f>
        <v/>
      </c>
      <c r="H153" s="7" t="str">
        <f>IF(LEN(RIGHT(TEXT(G153,"yy"),2))&lt;1,"",INDEX('مسحوبات العملاء(2)'!I$5:I$330,MATCH($B153,'مسحوبات العملاء(2)'!$C$5:$C$330,0)))</f>
        <v/>
      </c>
      <c r="I153" s="7" t="str">
        <f>IF(LEN(RIGHT(TEXT(H153,"yy"),2))&lt;1,"",INDEX('مسحوبات العملاء(2)'!J$5:J$330,MATCH($B153,'مسحوبات العملاء(2)'!$C$5:$C$330,0)))</f>
        <v/>
      </c>
    </row>
    <row r="154" spans="2:9">
      <c r="B154" s="11">
        <f>'مسحوبات العملاء(2)'!C147</f>
        <v>41786.142999999996</v>
      </c>
      <c r="C154" s="8" t="str">
        <f t="array" ref="C154">IF(ROWS($C$12:C154)&gt;$H$2,"",INDEX('مسحوبات العملاء(2)'!$D$5:$D$300,SMALL(IF('مسحوبات العملاء(2)'!$D$5:$D$330&gt;='كشف حساب'!$F$5,IF('مسحوبات العملاء(2)'!$D$5:$D$330&lt;='كشف حساب'!$F$6+1,ROW($C$12:$C$330)-ROW($C$12)+1),""),ROWS($C$12:C154))))</f>
        <v/>
      </c>
      <c r="D154" s="7" t="str">
        <f>IF(LEN(RIGHT(TEXT(C154,"yy"),2))&lt;1,"",INDEX('مسحوبات العملاء(2)'!E$5:E$330,MATCH($B154,'مسحوبات العملاء(2)'!$C$5:$C$330,0)))</f>
        <v/>
      </c>
      <c r="E154" s="7" t="str">
        <f>IF(LEN(RIGHT(TEXT(D154,"yy"),2))&lt;1,"",INDEX('مسحوبات العملاء(2)'!F$5:F$330,MATCH($B154,'مسحوبات العملاء(2)'!$C$5:$C$330,0)))</f>
        <v/>
      </c>
      <c r="F154" s="7" t="str">
        <f>IF(LEN(RIGHT(TEXT(E154,"yy"),2))&lt;1,"",INDEX('مسحوبات العملاء(2)'!G$5:G$330,MATCH($B154,'مسحوبات العملاء(2)'!$C$5:$C$330,0)))</f>
        <v/>
      </c>
      <c r="G154" s="7" t="str">
        <f>IF(LEN(RIGHT(TEXT(F154,"yy"),2))&lt;1,"",INDEX('مسحوبات العملاء(2)'!H$5:H$330,MATCH($B154,'مسحوبات العملاء(2)'!$C$5:$C$330,0)))</f>
        <v/>
      </c>
      <c r="H154" s="7" t="str">
        <f>IF(LEN(RIGHT(TEXT(G154,"yy"),2))&lt;1,"",INDEX('مسحوبات العملاء(2)'!I$5:I$330,MATCH($B154,'مسحوبات العملاء(2)'!$C$5:$C$330,0)))</f>
        <v/>
      </c>
      <c r="I154" s="7" t="str">
        <f>IF(LEN(RIGHT(TEXT(H154,"yy"),2))&lt;1,"",INDEX('مسحوبات العملاء(2)'!J$5:J$330,MATCH($B154,'مسحوبات العملاء(2)'!$C$5:$C$330,0)))</f>
        <v/>
      </c>
    </row>
    <row r="155" spans="2:9">
      <c r="B155" s="11">
        <f>'مسحوبات العملاء(2)'!C148</f>
        <v>41787.144</v>
      </c>
      <c r="C155" s="8" t="str">
        <f t="array" ref="C155">IF(ROWS($C$12:C155)&gt;$H$2,"",INDEX('مسحوبات العملاء(2)'!$D$5:$D$300,SMALL(IF('مسحوبات العملاء(2)'!$D$5:$D$330&gt;='كشف حساب'!$F$5,IF('مسحوبات العملاء(2)'!$D$5:$D$330&lt;='كشف حساب'!$F$6+1,ROW($C$12:$C$330)-ROW($C$12)+1),""),ROWS($C$12:C155))))</f>
        <v/>
      </c>
      <c r="D155" s="7" t="str">
        <f>IF(LEN(RIGHT(TEXT(C155,"yy"),2))&lt;1,"",INDEX('مسحوبات العملاء(2)'!E$5:E$330,MATCH($B155,'مسحوبات العملاء(2)'!$C$5:$C$330,0)))</f>
        <v/>
      </c>
      <c r="E155" s="7" t="str">
        <f>IF(LEN(RIGHT(TEXT(D155,"yy"),2))&lt;1,"",INDEX('مسحوبات العملاء(2)'!F$5:F$330,MATCH($B155,'مسحوبات العملاء(2)'!$C$5:$C$330,0)))</f>
        <v/>
      </c>
      <c r="F155" s="7" t="str">
        <f>IF(LEN(RIGHT(TEXT(E155,"yy"),2))&lt;1,"",INDEX('مسحوبات العملاء(2)'!G$5:G$330,MATCH($B155,'مسحوبات العملاء(2)'!$C$5:$C$330,0)))</f>
        <v/>
      </c>
      <c r="G155" s="7" t="str">
        <f>IF(LEN(RIGHT(TEXT(F155,"yy"),2))&lt;1,"",INDEX('مسحوبات العملاء(2)'!H$5:H$330,MATCH($B155,'مسحوبات العملاء(2)'!$C$5:$C$330,0)))</f>
        <v/>
      </c>
      <c r="H155" s="7" t="str">
        <f>IF(LEN(RIGHT(TEXT(G155,"yy"),2))&lt;1,"",INDEX('مسحوبات العملاء(2)'!I$5:I$330,MATCH($B155,'مسحوبات العملاء(2)'!$C$5:$C$330,0)))</f>
        <v/>
      </c>
      <c r="I155" s="7" t="str">
        <f>IF(LEN(RIGHT(TEXT(H155,"yy"),2))&lt;1,"",INDEX('مسحوبات العملاء(2)'!J$5:J$330,MATCH($B155,'مسحوبات العملاء(2)'!$C$5:$C$330,0)))</f>
        <v/>
      </c>
    </row>
    <row r="156" spans="2:9">
      <c r="B156" s="11">
        <f>'مسحوبات العملاء(2)'!C149</f>
        <v>41788.144999999997</v>
      </c>
      <c r="C156" s="8" t="str">
        <f t="array" ref="C156">IF(ROWS($C$12:C156)&gt;$H$2,"",INDEX('مسحوبات العملاء(2)'!$D$5:$D$300,SMALL(IF('مسحوبات العملاء(2)'!$D$5:$D$330&gt;='كشف حساب'!$F$5,IF('مسحوبات العملاء(2)'!$D$5:$D$330&lt;='كشف حساب'!$F$6+1,ROW($C$12:$C$330)-ROW($C$12)+1),""),ROWS($C$12:C156))))</f>
        <v/>
      </c>
      <c r="D156" s="7" t="str">
        <f>IF(LEN(RIGHT(TEXT(C156,"yy"),2))&lt;1,"",INDEX('مسحوبات العملاء(2)'!E$5:E$330,MATCH($B156,'مسحوبات العملاء(2)'!$C$5:$C$330,0)))</f>
        <v/>
      </c>
      <c r="E156" s="7" t="str">
        <f>IF(LEN(RIGHT(TEXT(D156,"yy"),2))&lt;1,"",INDEX('مسحوبات العملاء(2)'!F$5:F$330,MATCH($B156,'مسحوبات العملاء(2)'!$C$5:$C$330,0)))</f>
        <v/>
      </c>
      <c r="F156" s="7" t="str">
        <f>IF(LEN(RIGHT(TEXT(E156,"yy"),2))&lt;1,"",INDEX('مسحوبات العملاء(2)'!G$5:G$330,MATCH($B156,'مسحوبات العملاء(2)'!$C$5:$C$330,0)))</f>
        <v/>
      </c>
      <c r="G156" s="7" t="str">
        <f>IF(LEN(RIGHT(TEXT(F156,"yy"),2))&lt;1,"",INDEX('مسحوبات العملاء(2)'!H$5:H$330,MATCH($B156,'مسحوبات العملاء(2)'!$C$5:$C$330,0)))</f>
        <v/>
      </c>
      <c r="H156" s="7" t="str">
        <f>IF(LEN(RIGHT(TEXT(G156,"yy"),2))&lt;1,"",INDEX('مسحوبات العملاء(2)'!I$5:I$330,MATCH($B156,'مسحوبات العملاء(2)'!$C$5:$C$330,0)))</f>
        <v/>
      </c>
      <c r="I156" s="7" t="str">
        <f>IF(LEN(RIGHT(TEXT(H156,"yy"),2))&lt;1,"",INDEX('مسحوبات العملاء(2)'!J$5:J$330,MATCH($B156,'مسحوبات العملاء(2)'!$C$5:$C$330,0)))</f>
        <v/>
      </c>
    </row>
    <row r="157" spans="2:9">
      <c r="B157" s="11">
        <f>'مسحوبات العملاء(2)'!C150</f>
        <v>41789.146000000001</v>
      </c>
      <c r="C157" s="8" t="str">
        <f t="array" ref="C157">IF(ROWS($C$12:C157)&gt;$H$2,"",INDEX('مسحوبات العملاء(2)'!$D$5:$D$300,SMALL(IF('مسحوبات العملاء(2)'!$D$5:$D$330&gt;='كشف حساب'!$F$5,IF('مسحوبات العملاء(2)'!$D$5:$D$330&lt;='كشف حساب'!$F$6+1,ROW($C$12:$C$330)-ROW($C$12)+1),""),ROWS($C$12:C157))))</f>
        <v/>
      </c>
      <c r="D157" s="7" t="str">
        <f>IF(LEN(RIGHT(TEXT(C157,"yy"),2))&lt;1,"",INDEX('مسحوبات العملاء(2)'!E$5:E$330,MATCH($B157,'مسحوبات العملاء(2)'!$C$5:$C$330,0)))</f>
        <v/>
      </c>
      <c r="E157" s="7" t="str">
        <f>IF(LEN(RIGHT(TEXT(D157,"yy"),2))&lt;1,"",INDEX('مسحوبات العملاء(2)'!F$5:F$330,MATCH($B157,'مسحوبات العملاء(2)'!$C$5:$C$330,0)))</f>
        <v/>
      </c>
      <c r="F157" s="7" t="str">
        <f>IF(LEN(RIGHT(TEXT(E157,"yy"),2))&lt;1,"",INDEX('مسحوبات العملاء(2)'!G$5:G$330,MATCH($B157,'مسحوبات العملاء(2)'!$C$5:$C$330,0)))</f>
        <v/>
      </c>
      <c r="G157" s="7" t="str">
        <f>IF(LEN(RIGHT(TEXT(F157,"yy"),2))&lt;1,"",INDEX('مسحوبات العملاء(2)'!H$5:H$330,MATCH($B157,'مسحوبات العملاء(2)'!$C$5:$C$330,0)))</f>
        <v/>
      </c>
      <c r="H157" s="7" t="str">
        <f>IF(LEN(RIGHT(TEXT(G157,"yy"),2))&lt;1,"",INDEX('مسحوبات العملاء(2)'!I$5:I$330,MATCH($B157,'مسحوبات العملاء(2)'!$C$5:$C$330,0)))</f>
        <v/>
      </c>
      <c r="I157" s="7" t="str">
        <f>IF(LEN(RIGHT(TEXT(H157,"yy"),2))&lt;1,"",INDEX('مسحوبات العملاء(2)'!J$5:J$330,MATCH($B157,'مسحوبات العملاء(2)'!$C$5:$C$330,0)))</f>
        <v/>
      </c>
    </row>
    <row r="158" spans="2:9">
      <c r="B158" s="11">
        <f>'مسحوبات العملاء(2)'!C151</f>
        <v>41791.146999999997</v>
      </c>
      <c r="C158" s="8" t="str">
        <f t="array" ref="C158">IF(ROWS($C$12:C158)&gt;$H$2,"",INDEX('مسحوبات العملاء(2)'!$D$5:$D$300,SMALL(IF('مسحوبات العملاء(2)'!$D$5:$D$330&gt;='كشف حساب'!$F$5,IF('مسحوبات العملاء(2)'!$D$5:$D$330&lt;='كشف حساب'!$F$6+1,ROW($C$12:$C$330)-ROW($C$12)+1),""),ROWS($C$12:C158))))</f>
        <v/>
      </c>
      <c r="D158" s="7" t="str">
        <f>IF(LEN(RIGHT(TEXT(C158,"yy"),2))&lt;1,"",INDEX('مسحوبات العملاء(2)'!E$5:E$330,MATCH($B158,'مسحوبات العملاء(2)'!$C$5:$C$330,0)))</f>
        <v/>
      </c>
      <c r="E158" s="7" t="str">
        <f>IF(LEN(RIGHT(TEXT(D158,"yy"),2))&lt;1,"",INDEX('مسحوبات العملاء(2)'!F$5:F$330,MATCH($B158,'مسحوبات العملاء(2)'!$C$5:$C$330,0)))</f>
        <v/>
      </c>
      <c r="F158" s="7" t="str">
        <f>IF(LEN(RIGHT(TEXT(E158,"yy"),2))&lt;1,"",INDEX('مسحوبات العملاء(2)'!G$5:G$330,MATCH($B158,'مسحوبات العملاء(2)'!$C$5:$C$330,0)))</f>
        <v/>
      </c>
      <c r="G158" s="7" t="str">
        <f>IF(LEN(RIGHT(TEXT(F158,"yy"),2))&lt;1,"",INDEX('مسحوبات العملاء(2)'!H$5:H$330,MATCH($B158,'مسحوبات العملاء(2)'!$C$5:$C$330,0)))</f>
        <v/>
      </c>
      <c r="H158" s="7" t="str">
        <f>IF(LEN(RIGHT(TEXT(G158,"yy"),2))&lt;1,"",INDEX('مسحوبات العملاء(2)'!I$5:I$330,MATCH($B158,'مسحوبات العملاء(2)'!$C$5:$C$330,0)))</f>
        <v/>
      </c>
      <c r="I158" s="7" t="str">
        <f>IF(LEN(RIGHT(TEXT(H158,"yy"),2))&lt;1,"",INDEX('مسحوبات العملاء(2)'!J$5:J$330,MATCH($B158,'مسحوبات العملاء(2)'!$C$5:$C$330,0)))</f>
        <v/>
      </c>
    </row>
    <row r="159" spans="2:9">
      <c r="B159" s="11">
        <f>'مسحوبات العملاء(2)'!C152</f>
        <v>41792.148000000001</v>
      </c>
      <c r="C159" s="8" t="str">
        <f t="array" ref="C159">IF(ROWS($C$12:C159)&gt;$H$2,"",INDEX('مسحوبات العملاء(2)'!$D$5:$D$300,SMALL(IF('مسحوبات العملاء(2)'!$D$5:$D$330&gt;='كشف حساب'!$F$5,IF('مسحوبات العملاء(2)'!$D$5:$D$330&lt;='كشف حساب'!$F$6+1,ROW($C$12:$C$330)-ROW($C$12)+1),""),ROWS($C$12:C159))))</f>
        <v/>
      </c>
      <c r="D159" s="7" t="str">
        <f>IF(LEN(RIGHT(TEXT(C159,"yy"),2))&lt;1,"",INDEX('مسحوبات العملاء(2)'!E$5:E$330,MATCH($B159,'مسحوبات العملاء(2)'!$C$5:$C$330,0)))</f>
        <v/>
      </c>
      <c r="E159" s="7" t="str">
        <f>IF(LEN(RIGHT(TEXT(D159,"yy"),2))&lt;1,"",INDEX('مسحوبات العملاء(2)'!F$5:F$330,MATCH($B159,'مسحوبات العملاء(2)'!$C$5:$C$330,0)))</f>
        <v/>
      </c>
      <c r="F159" s="7" t="str">
        <f>IF(LEN(RIGHT(TEXT(E159,"yy"),2))&lt;1,"",INDEX('مسحوبات العملاء(2)'!G$5:G$330,MATCH($B159,'مسحوبات العملاء(2)'!$C$5:$C$330,0)))</f>
        <v/>
      </c>
      <c r="G159" s="7" t="str">
        <f>IF(LEN(RIGHT(TEXT(F159,"yy"),2))&lt;1,"",INDEX('مسحوبات العملاء(2)'!H$5:H$330,MATCH($B159,'مسحوبات العملاء(2)'!$C$5:$C$330,0)))</f>
        <v/>
      </c>
      <c r="H159" s="7" t="str">
        <f>IF(LEN(RIGHT(TEXT(G159,"yy"),2))&lt;1,"",INDEX('مسحوبات العملاء(2)'!I$5:I$330,MATCH($B159,'مسحوبات العملاء(2)'!$C$5:$C$330,0)))</f>
        <v/>
      </c>
      <c r="I159" s="7" t="str">
        <f>IF(LEN(RIGHT(TEXT(H159,"yy"),2))&lt;1,"",INDEX('مسحوبات العملاء(2)'!J$5:J$330,MATCH($B159,'مسحوبات العملاء(2)'!$C$5:$C$330,0)))</f>
        <v/>
      </c>
    </row>
    <row r="160" spans="2:9">
      <c r="B160" s="11">
        <f>'مسحوبات العملاء(2)'!C153</f>
        <v>41792.148999999998</v>
      </c>
      <c r="C160" s="8" t="str">
        <f t="array" ref="C160">IF(ROWS($C$12:C160)&gt;$H$2,"",INDEX('مسحوبات العملاء(2)'!$D$5:$D$300,SMALL(IF('مسحوبات العملاء(2)'!$D$5:$D$330&gt;='كشف حساب'!$F$5,IF('مسحوبات العملاء(2)'!$D$5:$D$330&lt;='كشف حساب'!$F$6+1,ROW($C$12:$C$330)-ROW($C$12)+1),""),ROWS($C$12:C160))))</f>
        <v/>
      </c>
      <c r="D160" s="7" t="str">
        <f>IF(LEN(RIGHT(TEXT(C160,"yy"),2))&lt;1,"",INDEX('مسحوبات العملاء(2)'!E$5:E$330,MATCH($B160,'مسحوبات العملاء(2)'!$C$5:$C$330,0)))</f>
        <v/>
      </c>
      <c r="E160" s="7" t="str">
        <f>IF(LEN(RIGHT(TEXT(D160,"yy"),2))&lt;1,"",INDEX('مسحوبات العملاء(2)'!F$5:F$330,MATCH($B160,'مسحوبات العملاء(2)'!$C$5:$C$330,0)))</f>
        <v/>
      </c>
      <c r="F160" s="7" t="str">
        <f>IF(LEN(RIGHT(TEXT(E160,"yy"),2))&lt;1,"",INDEX('مسحوبات العملاء(2)'!G$5:G$330,MATCH($B160,'مسحوبات العملاء(2)'!$C$5:$C$330,0)))</f>
        <v/>
      </c>
      <c r="G160" s="7" t="str">
        <f>IF(LEN(RIGHT(TEXT(F160,"yy"),2))&lt;1,"",INDEX('مسحوبات العملاء(2)'!H$5:H$330,MATCH($B160,'مسحوبات العملاء(2)'!$C$5:$C$330,0)))</f>
        <v/>
      </c>
      <c r="H160" s="7" t="str">
        <f>IF(LEN(RIGHT(TEXT(G160,"yy"),2))&lt;1,"",INDEX('مسحوبات العملاء(2)'!I$5:I$330,MATCH($B160,'مسحوبات العملاء(2)'!$C$5:$C$330,0)))</f>
        <v/>
      </c>
      <c r="I160" s="7" t="str">
        <f>IF(LEN(RIGHT(TEXT(H160,"yy"),2))&lt;1,"",INDEX('مسحوبات العملاء(2)'!J$5:J$330,MATCH($B160,'مسحوبات العملاء(2)'!$C$5:$C$330,0)))</f>
        <v/>
      </c>
    </row>
    <row r="161" spans="2:9">
      <c r="B161" s="11">
        <f>'مسحوبات العملاء(2)'!C154</f>
        <v>41794.15</v>
      </c>
      <c r="C161" s="8" t="str">
        <f t="array" ref="C161">IF(ROWS($C$12:C161)&gt;$H$2,"",INDEX('مسحوبات العملاء(2)'!$D$5:$D$300,SMALL(IF('مسحوبات العملاء(2)'!$D$5:$D$330&gt;='كشف حساب'!$F$5,IF('مسحوبات العملاء(2)'!$D$5:$D$330&lt;='كشف حساب'!$F$6+1,ROW($C$12:$C$330)-ROW($C$12)+1),""),ROWS($C$12:C161))))</f>
        <v/>
      </c>
      <c r="D161" s="7" t="str">
        <f>IF(LEN(RIGHT(TEXT(C161,"yy"),2))&lt;1,"",INDEX('مسحوبات العملاء(2)'!E$5:E$330,MATCH($B161,'مسحوبات العملاء(2)'!$C$5:$C$330,0)))</f>
        <v/>
      </c>
      <c r="E161" s="7" t="str">
        <f>IF(LEN(RIGHT(TEXT(D161,"yy"),2))&lt;1,"",INDEX('مسحوبات العملاء(2)'!F$5:F$330,MATCH($B161,'مسحوبات العملاء(2)'!$C$5:$C$330,0)))</f>
        <v/>
      </c>
      <c r="F161" s="7" t="str">
        <f>IF(LEN(RIGHT(TEXT(E161,"yy"),2))&lt;1,"",INDEX('مسحوبات العملاء(2)'!G$5:G$330,MATCH($B161,'مسحوبات العملاء(2)'!$C$5:$C$330,0)))</f>
        <v/>
      </c>
      <c r="G161" s="7" t="str">
        <f>IF(LEN(RIGHT(TEXT(F161,"yy"),2))&lt;1,"",INDEX('مسحوبات العملاء(2)'!H$5:H$330,MATCH($B161,'مسحوبات العملاء(2)'!$C$5:$C$330,0)))</f>
        <v/>
      </c>
      <c r="H161" s="7" t="str">
        <f>IF(LEN(RIGHT(TEXT(G161,"yy"),2))&lt;1,"",INDEX('مسحوبات العملاء(2)'!I$5:I$330,MATCH($B161,'مسحوبات العملاء(2)'!$C$5:$C$330,0)))</f>
        <v/>
      </c>
      <c r="I161" s="7" t="str">
        <f>IF(LEN(RIGHT(TEXT(H161,"yy"),2))&lt;1,"",INDEX('مسحوبات العملاء(2)'!J$5:J$330,MATCH($B161,'مسحوبات العملاء(2)'!$C$5:$C$330,0)))</f>
        <v/>
      </c>
    </row>
    <row r="162" spans="2:9">
      <c r="B162" s="11">
        <f>'مسحوبات العملاء(2)'!C155</f>
        <v>41794.150999999998</v>
      </c>
      <c r="C162" s="8" t="str">
        <f t="array" ref="C162">IF(ROWS($C$12:C162)&gt;$H$2,"",INDEX('مسحوبات العملاء(2)'!$D$5:$D$300,SMALL(IF('مسحوبات العملاء(2)'!$D$5:$D$330&gt;='كشف حساب'!$F$5,IF('مسحوبات العملاء(2)'!$D$5:$D$330&lt;='كشف حساب'!$F$6+1,ROW($C$12:$C$330)-ROW($C$12)+1),""),ROWS($C$12:C162))))</f>
        <v/>
      </c>
      <c r="D162" s="7" t="str">
        <f>IF(LEN(RIGHT(TEXT(C162,"yy"),2))&lt;1,"",INDEX('مسحوبات العملاء(2)'!E$5:E$330,MATCH($B162,'مسحوبات العملاء(2)'!$C$5:$C$330,0)))</f>
        <v/>
      </c>
      <c r="E162" s="7" t="str">
        <f>IF(LEN(RIGHT(TEXT(D162,"yy"),2))&lt;1,"",INDEX('مسحوبات العملاء(2)'!F$5:F$330,MATCH($B162,'مسحوبات العملاء(2)'!$C$5:$C$330,0)))</f>
        <v/>
      </c>
      <c r="F162" s="7" t="str">
        <f>IF(LEN(RIGHT(TEXT(E162,"yy"),2))&lt;1,"",INDEX('مسحوبات العملاء(2)'!G$5:G$330,MATCH($B162,'مسحوبات العملاء(2)'!$C$5:$C$330,0)))</f>
        <v/>
      </c>
      <c r="G162" s="7" t="str">
        <f>IF(LEN(RIGHT(TEXT(F162,"yy"),2))&lt;1,"",INDEX('مسحوبات العملاء(2)'!H$5:H$330,MATCH($B162,'مسحوبات العملاء(2)'!$C$5:$C$330,0)))</f>
        <v/>
      </c>
      <c r="H162" s="7" t="str">
        <f>IF(LEN(RIGHT(TEXT(G162,"yy"),2))&lt;1,"",INDEX('مسحوبات العملاء(2)'!I$5:I$330,MATCH($B162,'مسحوبات العملاء(2)'!$C$5:$C$330,0)))</f>
        <v/>
      </c>
      <c r="I162" s="7" t="str">
        <f>IF(LEN(RIGHT(TEXT(H162,"yy"),2))&lt;1,"",INDEX('مسحوبات العملاء(2)'!J$5:J$330,MATCH($B162,'مسحوبات العملاء(2)'!$C$5:$C$330,0)))</f>
        <v/>
      </c>
    </row>
    <row r="163" spans="2:9">
      <c r="B163" s="11">
        <f>'مسحوبات العملاء(2)'!C156</f>
        <v>41795.152000000002</v>
      </c>
      <c r="C163" s="8" t="str">
        <f t="array" ref="C163">IF(ROWS($C$12:C163)&gt;$H$2,"",INDEX('مسحوبات العملاء(2)'!$D$5:$D$300,SMALL(IF('مسحوبات العملاء(2)'!$D$5:$D$330&gt;='كشف حساب'!$F$5,IF('مسحوبات العملاء(2)'!$D$5:$D$330&lt;='كشف حساب'!$F$6+1,ROW($C$12:$C$330)-ROW($C$12)+1),""),ROWS($C$12:C163))))</f>
        <v/>
      </c>
      <c r="D163" s="7" t="str">
        <f>IF(LEN(RIGHT(TEXT(C163,"yy"),2))&lt;1,"",INDEX('مسحوبات العملاء(2)'!E$5:E$330,MATCH($B163,'مسحوبات العملاء(2)'!$C$5:$C$330,0)))</f>
        <v/>
      </c>
      <c r="E163" s="7" t="str">
        <f>IF(LEN(RIGHT(TEXT(D163,"yy"),2))&lt;1,"",INDEX('مسحوبات العملاء(2)'!F$5:F$330,MATCH($B163,'مسحوبات العملاء(2)'!$C$5:$C$330,0)))</f>
        <v/>
      </c>
      <c r="F163" s="7" t="str">
        <f>IF(LEN(RIGHT(TEXT(E163,"yy"),2))&lt;1,"",INDEX('مسحوبات العملاء(2)'!G$5:G$330,MATCH($B163,'مسحوبات العملاء(2)'!$C$5:$C$330,0)))</f>
        <v/>
      </c>
      <c r="G163" s="7" t="str">
        <f>IF(LEN(RIGHT(TEXT(F163,"yy"),2))&lt;1,"",INDEX('مسحوبات العملاء(2)'!H$5:H$330,MATCH($B163,'مسحوبات العملاء(2)'!$C$5:$C$330,0)))</f>
        <v/>
      </c>
      <c r="H163" s="7" t="str">
        <f>IF(LEN(RIGHT(TEXT(G163,"yy"),2))&lt;1,"",INDEX('مسحوبات العملاء(2)'!I$5:I$330,MATCH($B163,'مسحوبات العملاء(2)'!$C$5:$C$330,0)))</f>
        <v/>
      </c>
      <c r="I163" s="7" t="str">
        <f>IF(LEN(RIGHT(TEXT(H163,"yy"),2))&lt;1,"",INDEX('مسحوبات العملاء(2)'!J$5:J$330,MATCH($B163,'مسحوبات العملاء(2)'!$C$5:$C$330,0)))</f>
        <v/>
      </c>
    </row>
    <row r="164" spans="2:9">
      <c r="B164" s="11">
        <f>'مسحوبات العملاء(2)'!C157</f>
        <v>41795.152999999998</v>
      </c>
      <c r="C164" s="8" t="str">
        <f t="array" ref="C164">IF(ROWS($C$12:C164)&gt;$H$2,"",INDEX('مسحوبات العملاء(2)'!$D$5:$D$300,SMALL(IF('مسحوبات العملاء(2)'!$D$5:$D$330&gt;='كشف حساب'!$F$5,IF('مسحوبات العملاء(2)'!$D$5:$D$330&lt;='كشف حساب'!$F$6+1,ROW($C$12:$C$330)-ROW($C$12)+1),""),ROWS($C$12:C164))))</f>
        <v/>
      </c>
      <c r="D164" s="7" t="str">
        <f>IF(LEN(RIGHT(TEXT(C164,"yy"),2))&lt;1,"",INDEX('مسحوبات العملاء(2)'!E$5:E$330,MATCH($B164,'مسحوبات العملاء(2)'!$C$5:$C$330,0)))</f>
        <v/>
      </c>
      <c r="E164" s="7" t="str">
        <f>IF(LEN(RIGHT(TEXT(D164,"yy"),2))&lt;1,"",INDEX('مسحوبات العملاء(2)'!F$5:F$330,MATCH($B164,'مسحوبات العملاء(2)'!$C$5:$C$330,0)))</f>
        <v/>
      </c>
      <c r="F164" s="7" t="str">
        <f>IF(LEN(RIGHT(TEXT(E164,"yy"),2))&lt;1,"",INDEX('مسحوبات العملاء(2)'!G$5:G$330,MATCH($B164,'مسحوبات العملاء(2)'!$C$5:$C$330,0)))</f>
        <v/>
      </c>
      <c r="G164" s="7" t="str">
        <f>IF(LEN(RIGHT(TEXT(F164,"yy"),2))&lt;1,"",INDEX('مسحوبات العملاء(2)'!H$5:H$330,MATCH($B164,'مسحوبات العملاء(2)'!$C$5:$C$330,0)))</f>
        <v/>
      </c>
      <c r="H164" s="7" t="str">
        <f>IF(LEN(RIGHT(TEXT(G164,"yy"),2))&lt;1,"",INDEX('مسحوبات العملاء(2)'!I$5:I$330,MATCH($B164,'مسحوبات العملاء(2)'!$C$5:$C$330,0)))</f>
        <v/>
      </c>
      <c r="I164" s="7" t="str">
        <f>IF(LEN(RIGHT(TEXT(H164,"yy"),2))&lt;1,"",INDEX('مسحوبات العملاء(2)'!J$5:J$330,MATCH($B164,'مسحوبات العملاء(2)'!$C$5:$C$330,0)))</f>
        <v/>
      </c>
    </row>
    <row r="165" spans="2:9">
      <c r="B165" s="11">
        <f>'مسحوبات العملاء(2)'!C158</f>
        <v>41795.154000000002</v>
      </c>
      <c r="C165" s="8" t="str">
        <f t="array" ref="C165">IF(ROWS($C$12:C165)&gt;$H$2,"",INDEX('مسحوبات العملاء(2)'!$D$5:$D$300,SMALL(IF('مسحوبات العملاء(2)'!$D$5:$D$330&gt;='كشف حساب'!$F$5,IF('مسحوبات العملاء(2)'!$D$5:$D$330&lt;='كشف حساب'!$F$6+1,ROW($C$12:$C$330)-ROW($C$12)+1),""),ROWS($C$12:C165))))</f>
        <v/>
      </c>
      <c r="D165" s="7" t="str">
        <f>IF(LEN(RIGHT(TEXT(C165,"yy"),2))&lt;1,"",INDEX('مسحوبات العملاء(2)'!E$5:E$330,MATCH($B165,'مسحوبات العملاء(2)'!$C$5:$C$330,0)))</f>
        <v/>
      </c>
      <c r="E165" s="7" t="str">
        <f>IF(LEN(RIGHT(TEXT(D165,"yy"),2))&lt;1,"",INDEX('مسحوبات العملاء(2)'!F$5:F$330,MATCH($B165,'مسحوبات العملاء(2)'!$C$5:$C$330,0)))</f>
        <v/>
      </c>
      <c r="F165" s="7" t="str">
        <f>IF(LEN(RIGHT(TEXT(E165,"yy"),2))&lt;1,"",INDEX('مسحوبات العملاء(2)'!G$5:G$330,MATCH($B165,'مسحوبات العملاء(2)'!$C$5:$C$330,0)))</f>
        <v/>
      </c>
      <c r="G165" s="7" t="str">
        <f>IF(LEN(RIGHT(TEXT(F165,"yy"),2))&lt;1,"",INDEX('مسحوبات العملاء(2)'!H$5:H$330,MATCH($B165,'مسحوبات العملاء(2)'!$C$5:$C$330,0)))</f>
        <v/>
      </c>
      <c r="H165" s="7" t="str">
        <f>IF(LEN(RIGHT(TEXT(G165,"yy"),2))&lt;1,"",INDEX('مسحوبات العملاء(2)'!I$5:I$330,MATCH($B165,'مسحوبات العملاء(2)'!$C$5:$C$330,0)))</f>
        <v/>
      </c>
      <c r="I165" s="7" t="str">
        <f>IF(LEN(RIGHT(TEXT(H165,"yy"),2))&lt;1,"",INDEX('مسحوبات العملاء(2)'!J$5:J$330,MATCH($B165,'مسحوبات العملاء(2)'!$C$5:$C$330,0)))</f>
        <v/>
      </c>
    </row>
    <row r="166" spans="2:9">
      <c r="B166" s="11">
        <f>'مسحوبات العملاء(2)'!C159</f>
        <v>41797.154999999999</v>
      </c>
      <c r="C166" s="8" t="str">
        <f t="array" ref="C166">IF(ROWS($C$12:C166)&gt;$H$2,"",INDEX('مسحوبات العملاء(2)'!$D$5:$D$300,SMALL(IF('مسحوبات العملاء(2)'!$D$5:$D$330&gt;='كشف حساب'!$F$5,IF('مسحوبات العملاء(2)'!$D$5:$D$330&lt;='كشف حساب'!$F$6+1,ROW($C$12:$C$330)-ROW($C$12)+1),""),ROWS($C$12:C166))))</f>
        <v/>
      </c>
      <c r="D166" s="7" t="str">
        <f>IF(LEN(RIGHT(TEXT(C166,"yy"),2))&lt;1,"",INDEX('مسحوبات العملاء(2)'!E$5:E$330,MATCH($B166,'مسحوبات العملاء(2)'!$C$5:$C$330,0)))</f>
        <v/>
      </c>
      <c r="E166" s="7" t="str">
        <f>IF(LEN(RIGHT(TEXT(D166,"yy"),2))&lt;1,"",INDEX('مسحوبات العملاء(2)'!F$5:F$330,MATCH($B166,'مسحوبات العملاء(2)'!$C$5:$C$330,0)))</f>
        <v/>
      </c>
      <c r="F166" s="7" t="str">
        <f>IF(LEN(RIGHT(TEXT(E166,"yy"),2))&lt;1,"",INDEX('مسحوبات العملاء(2)'!G$5:G$330,MATCH($B166,'مسحوبات العملاء(2)'!$C$5:$C$330,0)))</f>
        <v/>
      </c>
      <c r="G166" s="7" t="str">
        <f>IF(LEN(RIGHT(TEXT(F166,"yy"),2))&lt;1,"",INDEX('مسحوبات العملاء(2)'!H$5:H$330,MATCH($B166,'مسحوبات العملاء(2)'!$C$5:$C$330,0)))</f>
        <v/>
      </c>
      <c r="H166" s="7" t="str">
        <f>IF(LEN(RIGHT(TEXT(G166,"yy"),2))&lt;1,"",INDEX('مسحوبات العملاء(2)'!I$5:I$330,MATCH($B166,'مسحوبات العملاء(2)'!$C$5:$C$330,0)))</f>
        <v/>
      </c>
      <c r="I166" s="7" t="str">
        <f>IF(LEN(RIGHT(TEXT(H166,"yy"),2))&lt;1,"",INDEX('مسحوبات العملاء(2)'!J$5:J$330,MATCH($B166,'مسحوبات العملاء(2)'!$C$5:$C$330,0)))</f>
        <v/>
      </c>
    </row>
    <row r="167" spans="2:9">
      <c r="B167" s="11">
        <f>'مسحوبات العملاء(2)'!C160</f>
        <v>41799.156000000003</v>
      </c>
      <c r="C167" s="8" t="str">
        <f t="array" ref="C167">IF(ROWS($C$12:C167)&gt;$H$2,"",INDEX('مسحوبات العملاء(2)'!$D$5:$D$300,SMALL(IF('مسحوبات العملاء(2)'!$D$5:$D$330&gt;='كشف حساب'!$F$5,IF('مسحوبات العملاء(2)'!$D$5:$D$330&lt;='كشف حساب'!$F$6+1,ROW($C$12:$C$330)-ROW($C$12)+1),""),ROWS($C$12:C167))))</f>
        <v/>
      </c>
      <c r="D167" s="7" t="str">
        <f>IF(LEN(RIGHT(TEXT(C167,"yy"),2))&lt;1,"",INDEX('مسحوبات العملاء(2)'!E$5:E$330,MATCH($B167,'مسحوبات العملاء(2)'!$C$5:$C$330,0)))</f>
        <v/>
      </c>
      <c r="E167" s="7" t="str">
        <f>IF(LEN(RIGHT(TEXT(D167,"yy"),2))&lt;1,"",INDEX('مسحوبات العملاء(2)'!F$5:F$330,MATCH($B167,'مسحوبات العملاء(2)'!$C$5:$C$330,0)))</f>
        <v/>
      </c>
      <c r="F167" s="7" t="str">
        <f>IF(LEN(RIGHT(TEXT(E167,"yy"),2))&lt;1,"",INDEX('مسحوبات العملاء(2)'!G$5:G$330,MATCH($B167,'مسحوبات العملاء(2)'!$C$5:$C$330,0)))</f>
        <v/>
      </c>
      <c r="G167" s="7" t="str">
        <f>IF(LEN(RIGHT(TEXT(F167,"yy"),2))&lt;1,"",INDEX('مسحوبات العملاء(2)'!H$5:H$330,MATCH($B167,'مسحوبات العملاء(2)'!$C$5:$C$330,0)))</f>
        <v/>
      </c>
      <c r="H167" s="7" t="str">
        <f>IF(LEN(RIGHT(TEXT(G167,"yy"),2))&lt;1,"",INDEX('مسحوبات العملاء(2)'!I$5:I$330,MATCH($B167,'مسحوبات العملاء(2)'!$C$5:$C$330,0)))</f>
        <v/>
      </c>
      <c r="I167" s="7" t="str">
        <f>IF(LEN(RIGHT(TEXT(H167,"yy"),2))&lt;1,"",INDEX('مسحوبات العملاء(2)'!J$5:J$330,MATCH($B167,'مسحوبات العملاء(2)'!$C$5:$C$330,0)))</f>
        <v/>
      </c>
    </row>
    <row r="168" spans="2:9">
      <c r="B168" s="11">
        <f>'مسحوبات العملاء(2)'!C161</f>
        <v>41799.156999999999</v>
      </c>
      <c r="C168" s="8" t="str">
        <f t="array" ref="C168">IF(ROWS($C$12:C168)&gt;$H$2,"",INDEX('مسحوبات العملاء(2)'!$D$5:$D$300,SMALL(IF('مسحوبات العملاء(2)'!$D$5:$D$330&gt;='كشف حساب'!$F$5,IF('مسحوبات العملاء(2)'!$D$5:$D$330&lt;='كشف حساب'!$F$6+1,ROW($C$12:$C$330)-ROW($C$12)+1),""),ROWS($C$12:C168))))</f>
        <v/>
      </c>
      <c r="D168" s="7" t="str">
        <f>IF(LEN(RIGHT(TEXT(C168,"yy"),2))&lt;1,"",INDEX('مسحوبات العملاء(2)'!E$5:E$330,MATCH($B168,'مسحوبات العملاء(2)'!$C$5:$C$330,0)))</f>
        <v/>
      </c>
      <c r="E168" s="7" t="str">
        <f>IF(LEN(RIGHT(TEXT(D168,"yy"),2))&lt;1,"",INDEX('مسحوبات العملاء(2)'!F$5:F$330,MATCH($B168,'مسحوبات العملاء(2)'!$C$5:$C$330,0)))</f>
        <v/>
      </c>
      <c r="F168" s="7" t="str">
        <f>IF(LEN(RIGHT(TEXT(E168,"yy"),2))&lt;1,"",INDEX('مسحوبات العملاء(2)'!G$5:G$330,MATCH($B168,'مسحوبات العملاء(2)'!$C$5:$C$330,0)))</f>
        <v/>
      </c>
      <c r="G168" s="7" t="str">
        <f>IF(LEN(RIGHT(TEXT(F168,"yy"),2))&lt;1,"",INDEX('مسحوبات العملاء(2)'!H$5:H$330,MATCH($B168,'مسحوبات العملاء(2)'!$C$5:$C$330,0)))</f>
        <v/>
      </c>
      <c r="H168" s="7" t="str">
        <f>IF(LEN(RIGHT(TEXT(G168,"yy"),2))&lt;1,"",INDEX('مسحوبات العملاء(2)'!I$5:I$330,MATCH($B168,'مسحوبات العملاء(2)'!$C$5:$C$330,0)))</f>
        <v/>
      </c>
      <c r="I168" s="7" t="str">
        <f>IF(LEN(RIGHT(TEXT(H168,"yy"),2))&lt;1,"",INDEX('مسحوبات العملاء(2)'!J$5:J$330,MATCH($B168,'مسحوبات العملاء(2)'!$C$5:$C$330,0)))</f>
        <v/>
      </c>
    </row>
    <row r="169" spans="2:9">
      <c r="B169" s="11">
        <f>'مسحوبات العملاء(2)'!C162</f>
        <v>41799.158000000003</v>
      </c>
      <c r="C169" s="8" t="str">
        <f t="array" ref="C169">IF(ROWS($C$12:C169)&gt;$H$2,"",INDEX('مسحوبات العملاء(2)'!$D$5:$D$300,SMALL(IF('مسحوبات العملاء(2)'!$D$5:$D$330&gt;='كشف حساب'!$F$5,IF('مسحوبات العملاء(2)'!$D$5:$D$330&lt;='كشف حساب'!$F$6+1,ROW($C$12:$C$330)-ROW($C$12)+1),""),ROWS($C$12:C169))))</f>
        <v/>
      </c>
      <c r="D169" s="7" t="str">
        <f>IF(LEN(RIGHT(TEXT(C169,"yy"),2))&lt;1,"",INDEX('مسحوبات العملاء(2)'!E$5:E$330,MATCH($B169,'مسحوبات العملاء(2)'!$C$5:$C$330,0)))</f>
        <v/>
      </c>
      <c r="E169" s="7" t="str">
        <f>IF(LEN(RIGHT(TEXT(D169,"yy"),2))&lt;1,"",INDEX('مسحوبات العملاء(2)'!F$5:F$330,MATCH($B169,'مسحوبات العملاء(2)'!$C$5:$C$330,0)))</f>
        <v/>
      </c>
      <c r="F169" s="7" t="str">
        <f>IF(LEN(RIGHT(TEXT(E169,"yy"),2))&lt;1,"",INDEX('مسحوبات العملاء(2)'!G$5:G$330,MATCH($B169,'مسحوبات العملاء(2)'!$C$5:$C$330,0)))</f>
        <v/>
      </c>
      <c r="G169" s="7" t="str">
        <f>IF(LEN(RIGHT(TEXT(F169,"yy"),2))&lt;1,"",INDEX('مسحوبات العملاء(2)'!H$5:H$330,MATCH($B169,'مسحوبات العملاء(2)'!$C$5:$C$330,0)))</f>
        <v/>
      </c>
      <c r="H169" s="7" t="str">
        <f>IF(LEN(RIGHT(TEXT(G169,"yy"),2))&lt;1,"",INDEX('مسحوبات العملاء(2)'!I$5:I$330,MATCH($B169,'مسحوبات العملاء(2)'!$C$5:$C$330,0)))</f>
        <v/>
      </c>
      <c r="I169" s="7" t="str">
        <f>IF(LEN(RIGHT(TEXT(H169,"yy"),2))&lt;1,"",INDEX('مسحوبات العملاء(2)'!J$5:J$330,MATCH($B169,'مسحوبات العملاء(2)'!$C$5:$C$330,0)))</f>
        <v/>
      </c>
    </row>
    <row r="170" spans="2:9">
      <c r="B170" s="11">
        <f>'مسحوبات العملاء(2)'!C163</f>
        <v>41799.159</v>
      </c>
      <c r="C170" s="8" t="str">
        <f t="array" ref="C170">IF(ROWS($C$12:C170)&gt;$H$2,"",INDEX('مسحوبات العملاء(2)'!$D$5:$D$300,SMALL(IF('مسحوبات العملاء(2)'!$D$5:$D$330&gt;='كشف حساب'!$F$5,IF('مسحوبات العملاء(2)'!$D$5:$D$330&lt;='كشف حساب'!$F$6+1,ROW($C$12:$C$330)-ROW($C$12)+1),""),ROWS($C$12:C170))))</f>
        <v/>
      </c>
      <c r="D170" s="7" t="str">
        <f>IF(LEN(RIGHT(TEXT(C170,"yy"),2))&lt;1,"",INDEX('مسحوبات العملاء(2)'!E$5:E$330,MATCH($B170,'مسحوبات العملاء(2)'!$C$5:$C$330,0)))</f>
        <v/>
      </c>
      <c r="E170" s="7" t="str">
        <f>IF(LEN(RIGHT(TEXT(D170,"yy"),2))&lt;1,"",INDEX('مسحوبات العملاء(2)'!F$5:F$330,MATCH($B170,'مسحوبات العملاء(2)'!$C$5:$C$330,0)))</f>
        <v/>
      </c>
      <c r="F170" s="7" t="str">
        <f>IF(LEN(RIGHT(TEXT(E170,"yy"),2))&lt;1,"",INDEX('مسحوبات العملاء(2)'!G$5:G$330,MATCH($B170,'مسحوبات العملاء(2)'!$C$5:$C$330,0)))</f>
        <v/>
      </c>
      <c r="G170" s="7" t="str">
        <f>IF(LEN(RIGHT(TEXT(F170,"yy"),2))&lt;1,"",INDEX('مسحوبات العملاء(2)'!H$5:H$330,MATCH($B170,'مسحوبات العملاء(2)'!$C$5:$C$330,0)))</f>
        <v/>
      </c>
      <c r="H170" s="7" t="str">
        <f>IF(LEN(RIGHT(TEXT(G170,"yy"),2))&lt;1,"",INDEX('مسحوبات العملاء(2)'!I$5:I$330,MATCH($B170,'مسحوبات العملاء(2)'!$C$5:$C$330,0)))</f>
        <v/>
      </c>
      <c r="I170" s="7" t="str">
        <f>IF(LEN(RIGHT(TEXT(H170,"yy"),2))&lt;1,"",INDEX('مسحوبات العملاء(2)'!J$5:J$330,MATCH($B170,'مسحوبات العملاء(2)'!$C$5:$C$330,0)))</f>
        <v/>
      </c>
    </row>
    <row r="171" spans="2:9">
      <c r="B171" s="11">
        <f>'مسحوبات العملاء(2)'!C164</f>
        <v>41800.160000000003</v>
      </c>
      <c r="C171" s="8" t="str">
        <f t="array" ref="C171">IF(ROWS($C$12:C171)&gt;$H$2,"",INDEX('مسحوبات العملاء(2)'!$D$5:$D$300,SMALL(IF('مسحوبات العملاء(2)'!$D$5:$D$330&gt;='كشف حساب'!$F$5,IF('مسحوبات العملاء(2)'!$D$5:$D$330&lt;='كشف حساب'!$F$6+1,ROW($C$12:$C$330)-ROW($C$12)+1),""),ROWS($C$12:C171))))</f>
        <v/>
      </c>
      <c r="D171" s="7" t="str">
        <f>IF(LEN(RIGHT(TEXT(C171,"yy"),2))&lt;1,"",INDEX('مسحوبات العملاء(2)'!E$5:E$330,MATCH($B171,'مسحوبات العملاء(2)'!$C$5:$C$330,0)))</f>
        <v/>
      </c>
      <c r="E171" s="7" t="str">
        <f>IF(LEN(RIGHT(TEXT(D171,"yy"),2))&lt;1,"",INDEX('مسحوبات العملاء(2)'!F$5:F$330,MATCH($B171,'مسحوبات العملاء(2)'!$C$5:$C$330,0)))</f>
        <v/>
      </c>
      <c r="F171" s="7" t="str">
        <f>IF(LEN(RIGHT(TEXT(E171,"yy"),2))&lt;1,"",INDEX('مسحوبات العملاء(2)'!G$5:G$330,MATCH($B171,'مسحوبات العملاء(2)'!$C$5:$C$330,0)))</f>
        <v/>
      </c>
      <c r="G171" s="7" t="str">
        <f>IF(LEN(RIGHT(TEXT(F171,"yy"),2))&lt;1,"",INDEX('مسحوبات العملاء(2)'!H$5:H$330,MATCH($B171,'مسحوبات العملاء(2)'!$C$5:$C$330,0)))</f>
        <v/>
      </c>
      <c r="H171" s="7" t="str">
        <f>IF(LEN(RIGHT(TEXT(G171,"yy"),2))&lt;1,"",INDEX('مسحوبات العملاء(2)'!I$5:I$330,MATCH($B171,'مسحوبات العملاء(2)'!$C$5:$C$330,0)))</f>
        <v/>
      </c>
      <c r="I171" s="7" t="str">
        <f>IF(LEN(RIGHT(TEXT(H171,"yy"),2))&lt;1,"",INDEX('مسحوبات العملاء(2)'!J$5:J$330,MATCH($B171,'مسحوبات العملاء(2)'!$C$5:$C$330,0)))</f>
        <v/>
      </c>
    </row>
    <row r="172" spans="2:9">
      <c r="B172" s="11">
        <f>'مسحوبات العملاء(2)'!C165</f>
        <v>41802.161</v>
      </c>
      <c r="C172" s="8" t="str">
        <f t="array" ref="C172">IF(ROWS($C$12:C172)&gt;$H$2,"",INDEX('مسحوبات العملاء(2)'!$D$5:$D$300,SMALL(IF('مسحوبات العملاء(2)'!$D$5:$D$330&gt;='كشف حساب'!$F$5,IF('مسحوبات العملاء(2)'!$D$5:$D$330&lt;='كشف حساب'!$F$6+1,ROW($C$12:$C$330)-ROW($C$12)+1),""),ROWS($C$12:C172))))</f>
        <v/>
      </c>
      <c r="D172" s="7" t="str">
        <f>IF(LEN(RIGHT(TEXT(C172,"yy"),2))&lt;1,"",INDEX('مسحوبات العملاء(2)'!E$5:E$330,MATCH($B172,'مسحوبات العملاء(2)'!$C$5:$C$330,0)))</f>
        <v/>
      </c>
      <c r="E172" s="7" t="str">
        <f>IF(LEN(RIGHT(TEXT(D172,"yy"),2))&lt;1,"",INDEX('مسحوبات العملاء(2)'!F$5:F$330,MATCH($B172,'مسحوبات العملاء(2)'!$C$5:$C$330,0)))</f>
        <v/>
      </c>
      <c r="F172" s="7" t="str">
        <f>IF(LEN(RIGHT(TEXT(E172,"yy"),2))&lt;1,"",INDEX('مسحوبات العملاء(2)'!G$5:G$330,MATCH($B172,'مسحوبات العملاء(2)'!$C$5:$C$330,0)))</f>
        <v/>
      </c>
      <c r="G172" s="7" t="str">
        <f>IF(LEN(RIGHT(TEXT(F172,"yy"),2))&lt;1,"",INDEX('مسحوبات العملاء(2)'!H$5:H$330,MATCH($B172,'مسحوبات العملاء(2)'!$C$5:$C$330,0)))</f>
        <v/>
      </c>
      <c r="H172" s="7" t="str">
        <f>IF(LEN(RIGHT(TEXT(G172,"yy"),2))&lt;1,"",INDEX('مسحوبات العملاء(2)'!I$5:I$330,MATCH($B172,'مسحوبات العملاء(2)'!$C$5:$C$330,0)))</f>
        <v/>
      </c>
      <c r="I172" s="7" t="str">
        <f>IF(LEN(RIGHT(TEXT(H172,"yy"),2))&lt;1,"",INDEX('مسحوبات العملاء(2)'!J$5:J$330,MATCH($B172,'مسحوبات العملاء(2)'!$C$5:$C$330,0)))</f>
        <v/>
      </c>
    </row>
    <row r="173" spans="2:9">
      <c r="B173" s="11">
        <f>'مسحوبات العملاء(2)'!C166</f>
        <v>41802.161999999997</v>
      </c>
      <c r="C173" s="8" t="str">
        <f t="array" ref="C173">IF(ROWS($C$12:C173)&gt;$H$2,"",INDEX('مسحوبات العملاء(2)'!$D$5:$D$300,SMALL(IF('مسحوبات العملاء(2)'!$D$5:$D$330&gt;='كشف حساب'!$F$5,IF('مسحوبات العملاء(2)'!$D$5:$D$330&lt;='كشف حساب'!$F$6+1,ROW($C$12:$C$330)-ROW($C$12)+1),""),ROWS($C$12:C173))))</f>
        <v/>
      </c>
      <c r="D173" s="7" t="str">
        <f>IF(LEN(RIGHT(TEXT(C173,"yy"),2))&lt;1,"",INDEX('مسحوبات العملاء(2)'!E$5:E$330,MATCH($B173,'مسحوبات العملاء(2)'!$C$5:$C$330,0)))</f>
        <v/>
      </c>
      <c r="E173" s="7" t="str">
        <f>IF(LEN(RIGHT(TEXT(D173,"yy"),2))&lt;1,"",INDEX('مسحوبات العملاء(2)'!F$5:F$330,MATCH($B173,'مسحوبات العملاء(2)'!$C$5:$C$330,0)))</f>
        <v/>
      </c>
      <c r="F173" s="7" t="str">
        <f>IF(LEN(RIGHT(TEXT(E173,"yy"),2))&lt;1,"",INDEX('مسحوبات العملاء(2)'!G$5:G$330,MATCH($B173,'مسحوبات العملاء(2)'!$C$5:$C$330,0)))</f>
        <v/>
      </c>
      <c r="G173" s="7" t="str">
        <f>IF(LEN(RIGHT(TEXT(F173,"yy"),2))&lt;1,"",INDEX('مسحوبات العملاء(2)'!H$5:H$330,MATCH($B173,'مسحوبات العملاء(2)'!$C$5:$C$330,0)))</f>
        <v/>
      </c>
      <c r="H173" s="7" t="str">
        <f>IF(LEN(RIGHT(TEXT(G173,"yy"),2))&lt;1,"",INDEX('مسحوبات العملاء(2)'!I$5:I$330,MATCH($B173,'مسحوبات العملاء(2)'!$C$5:$C$330,0)))</f>
        <v/>
      </c>
      <c r="I173" s="7" t="str">
        <f>IF(LEN(RIGHT(TEXT(H173,"yy"),2))&lt;1,"",INDEX('مسحوبات العملاء(2)'!J$5:J$330,MATCH($B173,'مسحوبات العملاء(2)'!$C$5:$C$330,0)))</f>
        <v/>
      </c>
    </row>
    <row r="174" spans="2:9">
      <c r="B174" s="11">
        <f>'مسحوبات العملاء(2)'!C167</f>
        <v>41803.163</v>
      </c>
      <c r="C174" s="8" t="str">
        <f t="array" ref="C174">IF(ROWS($C$12:C174)&gt;$H$2,"",INDEX('مسحوبات العملاء(2)'!$D$5:$D$300,SMALL(IF('مسحوبات العملاء(2)'!$D$5:$D$330&gt;='كشف حساب'!$F$5,IF('مسحوبات العملاء(2)'!$D$5:$D$330&lt;='كشف حساب'!$F$6+1,ROW($C$12:$C$330)-ROW($C$12)+1),""),ROWS($C$12:C174))))</f>
        <v/>
      </c>
      <c r="D174" s="7" t="str">
        <f>IF(LEN(RIGHT(TEXT(C174,"yy"),2))&lt;1,"",INDEX('مسحوبات العملاء(2)'!E$5:E$330,MATCH($B174,'مسحوبات العملاء(2)'!$C$5:$C$330,0)))</f>
        <v/>
      </c>
      <c r="E174" s="7" t="str">
        <f>IF(LEN(RIGHT(TEXT(D174,"yy"),2))&lt;1,"",INDEX('مسحوبات العملاء(2)'!F$5:F$330,MATCH($B174,'مسحوبات العملاء(2)'!$C$5:$C$330,0)))</f>
        <v/>
      </c>
      <c r="F174" s="7" t="str">
        <f>IF(LEN(RIGHT(TEXT(E174,"yy"),2))&lt;1,"",INDEX('مسحوبات العملاء(2)'!G$5:G$330,MATCH($B174,'مسحوبات العملاء(2)'!$C$5:$C$330,0)))</f>
        <v/>
      </c>
      <c r="G174" s="7" t="str">
        <f>IF(LEN(RIGHT(TEXT(F174,"yy"),2))&lt;1,"",INDEX('مسحوبات العملاء(2)'!H$5:H$330,MATCH($B174,'مسحوبات العملاء(2)'!$C$5:$C$330,0)))</f>
        <v/>
      </c>
      <c r="H174" s="7" t="str">
        <f>IF(LEN(RIGHT(TEXT(G174,"yy"),2))&lt;1,"",INDEX('مسحوبات العملاء(2)'!I$5:I$330,MATCH($B174,'مسحوبات العملاء(2)'!$C$5:$C$330,0)))</f>
        <v/>
      </c>
      <c r="I174" s="7" t="str">
        <f>IF(LEN(RIGHT(TEXT(H174,"yy"),2))&lt;1,"",INDEX('مسحوبات العملاء(2)'!J$5:J$330,MATCH($B174,'مسحوبات العملاء(2)'!$C$5:$C$330,0)))</f>
        <v/>
      </c>
    </row>
    <row r="175" spans="2:9">
      <c r="B175" s="11">
        <f>'مسحوبات العملاء(2)'!C168</f>
        <v>41805.163999999997</v>
      </c>
      <c r="C175" s="8" t="str">
        <f t="array" ref="C175">IF(ROWS($C$12:C175)&gt;$H$2,"",INDEX('مسحوبات العملاء(2)'!$D$5:$D$300,SMALL(IF('مسحوبات العملاء(2)'!$D$5:$D$330&gt;='كشف حساب'!$F$5,IF('مسحوبات العملاء(2)'!$D$5:$D$330&lt;='كشف حساب'!$F$6+1,ROW($C$12:$C$330)-ROW($C$12)+1),""),ROWS($C$12:C175))))</f>
        <v/>
      </c>
      <c r="D175" s="7" t="str">
        <f>IF(LEN(RIGHT(TEXT(C175,"yy"),2))&lt;1,"",INDEX('مسحوبات العملاء(2)'!E$5:E$330,MATCH($B175,'مسحوبات العملاء(2)'!$C$5:$C$330,0)))</f>
        <v/>
      </c>
      <c r="E175" s="7" t="str">
        <f>IF(LEN(RIGHT(TEXT(D175,"yy"),2))&lt;1,"",INDEX('مسحوبات العملاء(2)'!F$5:F$330,MATCH($B175,'مسحوبات العملاء(2)'!$C$5:$C$330,0)))</f>
        <v/>
      </c>
      <c r="F175" s="7" t="str">
        <f>IF(LEN(RIGHT(TEXT(E175,"yy"),2))&lt;1,"",INDEX('مسحوبات العملاء(2)'!G$5:G$330,MATCH($B175,'مسحوبات العملاء(2)'!$C$5:$C$330,0)))</f>
        <v/>
      </c>
      <c r="G175" s="7" t="str">
        <f>IF(LEN(RIGHT(TEXT(F175,"yy"),2))&lt;1,"",INDEX('مسحوبات العملاء(2)'!H$5:H$330,MATCH($B175,'مسحوبات العملاء(2)'!$C$5:$C$330,0)))</f>
        <v/>
      </c>
      <c r="H175" s="7" t="str">
        <f>IF(LEN(RIGHT(TEXT(G175,"yy"),2))&lt;1,"",INDEX('مسحوبات العملاء(2)'!I$5:I$330,MATCH($B175,'مسحوبات العملاء(2)'!$C$5:$C$330,0)))</f>
        <v/>
      </c>
      <c r="I175" s="7" t="str">
        <f>IF(LEN(RIGHT(TEXT(H175,"yy"),2))&lt;1,"",INDEX('مسحوبات العملاء(2)'!J$5:J$330,MATCH($B175,'مسحوبات العملاء(2)'!$C$5:$C$330,0)))</f>
        <v/>
      </c>
    </row>
    <row r="176" spans="2:9">
      <c r="B176" s="11">
        <f>'مسحوبات العملاء(2)'!C169</f>
        <v>41811.165000000001</v>
      </c>
      <c r="C176" s="8" t="str">
        <f t="array" ref="C176">IF(ROWS($C$12:C176)&gt;$H$2,"",INDEX('مسحوبات العملاء(2)'!$D$5:$D$300,SMALL(IF('مسحوبات العملاء(2)'!$D$5:$D$330&gt;='كشف حساب'!$F$5,IF('مسحوبات العملاء(2)'!$D$5:$D$330&lt;='كشف حساب'!$F$6+1,ROW($C$12:$C$330)-ROW($C$12)+1),""),ROWS($C$12:C176))))</f>
        <v/>
      </c>
      <c r="D176" s="7" t="str">
        <f>IF(LEN(RIGHT(TEXT(C176,"yy"),2))&lt;1,"",INDEX('مسحوبات العملاء(2)'!E$5:E$330,MATCH($B176,'مسحوبات العملاء(2)'!$C$5:$C$330,0)))</f>
        <v/>
      </c>
      <c r="E176" s="7" t="str">
        <f>IF(LEN(RIGHT(TEXT(D176,"yy"),2))&lt;1,"",INDEX('مسحوبات العملاء(2)'!F$5:F$330,MATCH($B176,'مسحوبات العملاء(2)'!$C$5:$C$330,0)))</f>
        <v/>
      </c>
      <c r="F176" s="7" t="str">
        <f>IF(LEN(RIGHT(TEXT(E176,"yy"),2))&lt;1,"",INDEX('مسحوبات العملاء(2)'!G$5:G$330,MATCH($B176,'مسحوبات العملاء(2)'!$C$5:$C$330,0)))</f>
        <v/>
      </c>
      <c r="G176" s="7" t="str">
        <f>IF(LEN(RIGHT(TEXT(F176,"yy"),2))&lt;1,"",INDEX('مسحوبات العملاء(2)'!H$5:H$330,MATCH($B176,'مسحوبات العملاء(2)'!$C$5:$C$330,0)))</f>
        <v/>
      </c>
      <c r="H176" s="7" t="str">
        <f>IF(LEN(RIGHT(TEXT(G176,"yy"),2))&lt;1,"",INDEX('مسحوبات العملاء(2)'!I$5:I$330,MATCH($B176,'مسحوبات العملاء(2)'!$C$5:$C$330,0)))</f>
        <v/>
      </c>
      <c r="I176" s="7" t="str">
        <f>IF(LEN(RIGHT(TEXT(H176,"yy"),2))&lt;1,"",INDEX('مسحوبات العملاء(2)'!J$5:J$330,MATCH($B176,'مسحوبات العملاء(2)'!$C$5:$C$330,0)))</f>
        <v/>
      </c>
    </row>
    <row r="177" spans="2:9">
      <c r="B177" s="11">
        <f>'مسحوبات العملاء(2)'!C170</f>
        <v>41811.165999999997</v>
      </c>
      <c r="C177" s="8" t="str">
        <f t="array" ref="C177">IF(ROWS($C$12:C177)&gt;$H$2,"",INDEX('مسحوبات العملاء(2)'!$D$5:$D$300,SMALL(IF('مسحوبات العملاء(2)'!$D$5:$D$330&gt;='كشف حساب'!$F$5,IF('مسحوبات العملاء(2)'!$D$5:$D$330&lt;='كشف حساب'!$F$6+1,ROW($C$12:$C$330)-ROW($C$12)+1),""),ROWS($C$12:C177))))</f>
        <v/>
      </c>
      <c r="D177" s="7" t="str">
        <f>IF(LEN(RIGHT(TEXT(C177,"yy"),2))&lt;1,"",INDEX('مسحوبات العملاء(2)'!E$5:E$330,MATCH($B177,'مسحوبات العملاء(2)'!$C$5:$C$330,0)))</f>
        <v/>
      </c>
      <c r="E177" s="7" t="str">
        <f>IF(LEN(RIGHT(TEXT(D177,"yy"),2))&lt;1,"",INDEX('مسحوبات العملاء(2)'!F$5:F$330,MATCH($B177,'مسحوبات العملاء(2)'!$C$5:$C$330,0)))</f>
        <v/>
      </c>
      <c r="F177" s="7" t="str">
        <f>IF(LEN(RIGHT(TEXT(E177,"yy"),2))&lt;1,"",INDEX('مسحوبات العملاء(2)'!G$5:G$330,MATCH($B177,'مسحوبات العملاء(2)'!$C$5:$C$330,0)))</f>
        <v/>
      </c>
      <c r="G177" s="7" t="str">
        <f>IF(LEN(RIGHT(TEXT(F177,"yy"),2))&lt;1,"",INDEX('مسحوبات العملاء(2)'!H$5:H$330,MATCH($B177,'مسحوبات العملاء(2)'!$C$5:$C$330,0)))</f>
        <v/>
      </c>
      <c r="H177" s="7" t="str">
        <f>IF(LEN(RIGHT(TEXT(G177,"yy"),2))&lt;1,"",INDEX('مسحوبات العملاء(2)'!I$5:I$330,MATCH($B177,'مسحوبات العملاء(2)'!$C$5:$C$330,0)))</f>
        <v/>
      </c>
      <c r="I177" s="7" t="str">
        <f>IF(LEN(RIGHT(TEXT(H177,"yy"),2))&lt;1,"",INDEX('مسحوبات العملاء(2)'!J$5:J$330,MATCH($B177,'مسحوبات العملاء(2)'!$C$5:$C$330,0)))</f>
        <v/>
      </c>
    </row>
    <row r="178" spans="2:9">
      <c r="B178" s="11">
        <f>'مسحوبات العملاء(2)'!C171</f>
        <v>41812.167000000001</v>
      </c>
      <c r="C178" s="8" t="str">
        <f t="array" ref="C178">IF(ROWS($C$12:C178)&gt;$H$2,"",INDEX('مسحوبات العملاء(2)'!$D$5:$D$300,SMALL(IF('مسحوبات العملاء(2)'!$D$5:$D$330&gt;='كشف حساب'!$F$5,IF('مسحوبات العملاء(2)'!$D$5:$D$330&lt;='كشف حساب'!$F$6+1,ROW($C$12:$C$330)-ROW($C$12)+1),""),ROWS($C$12:C178))))</f>
        <v/>
      </c>
      <c r="D178" s="7" t="str">
        <f>IF(LEN(RIGHT(TEXT(C178,"yy"),2))&lt;1,"",INDEX('مسحوبات العملاء(2)'!E$5:E$330,MATCH($B178,'مسحوبات العملاء(2)'!$C$5:$C$330,0)))</f>
        <v/>
      </c>
      <c r="E178" s="7" t="str">
        <f>IF(LEN(RIGHT(TEXT(D178,"yy"),2))&lt;1,"",INDEX('مسحوبات العملاء(2)'!F$5:F$330,MATCH($B178,'مسحوبات العملاء(2)'!$C$5:$C$330,0)))</f>
        <v/>
      </c>
      <c r="F178" s="7" t="str">
        <f>IF(LEN(RIGHT(TEXT(E178,"yy"),2))&lt;1,"",INDEX('مسحوبات العملاء(2)'!G$5:G$330,MATCH($B178,'مسحوبات العملاء(2)'!$C$5:$C$330,0)))</f>
        <v/>
      </c>
      <c r="G178" s="7" t="str">
        <f>IF(LEN(RIGHT(TEXT(F178,"yy"),2))&lt;1,"",INDEX('مسحوبات العملاء(2)'!H$5:H$330,MATCH($B178,'مسحوبات العملاء(2)'!$C$5:$C$330,0)))</f>
        <v/>
      </c>
      <c r="H178" s="7" t="str">
        <f>IF(LEN(RIGHT(TEXT(G178,"yy"),2))&lt;1,"",INDEX('مسحوبات العملاء(2)'!I$5:I$330,MATCH($B178,'مسحوبات العملاء(2)'!$C$5:$C$330,0)))</f>
        <v/>
      </c>
      <c r="I178" s="7" t="str">
        <f>IF(LEN(RIGHT(TEXT(H178,"yy"),2))&lt;1,"",INDEX('مسحوبات العملاء(2)'!J$5:J$330,MATCH($B178,'مسحوبات العملاء(2)'!$C$5:$C$330,0)))</f>
        <v/>
      </c>
    </row>
    <row r="179" spans="2:9">
      <c r="B179" s="11">
        <f>'مسحوبات العملاء(2)'!C172</f>
        <v>41815.167999999998</v>
      </c>
      <c r="C179" s="8" t="str">
        <f t="array" ref="C179">IF(ROWS($C$12:C179)&gt;$H$2,"",INDEX('مسحوبات العملاء(2)'!$D$5:$D$300,SMALL(IF('مسحوبات العملاء(2)'!$D$5:$D$330&gt;='كشف حساب'!$F$5,IF('مسحوبات العملاء(2)'!$D$5:$D$330&lt;='كشف حساب'!$F$6+1,ROW($C$12:$C$330)-ROW($C$12)+1),""),ROWS($C$12:C179))))</f>
        <v/>
      </c>
      <c r="D179" s="7" t="str">
        <f>IF(LEN(RIGHT(TEXT(C179,"yy"),2))&lt;1,"",INDEX('مسحوبات العملاء(2)'!E$5:E$330,MATCH($B179,'مسحوبات العملاء(2)'!$C$5:$C$330,0)))</f>
        <v/>
      </c>
      <c r="E179" s="7" t="str">
        <f>IF(LEN(RIGHT(TEXT(D179,"yy"),2))&lt;1,"",INDEX('مسحوبات العملاء(2)'!F$5:F$330,MATCH($B179,'مسحوبات العملاء(2)'!$C$5:$C$330,0)))</f>
        <v/>
      </c>
      <c r="F179" s="7" t="str">
        <f>IF(LEN(RIGHT(TEXT(E179,"yy"),2))&lt;1,"",INDEX('مسحوبات العملاء(2)'!G$5:G$330,MATCH($B179,'مسحوبات العملاء(2)'!$C$5:$C$330,0)))</f>
        <v/>
      </c>
      <c r="G179" s="7" t="str">
        <f>IF(LEN(RIGHT(TEXT(F179,"yy"),2))&lt;1,"",INDEX('مسحوبات العملاء(2)'!H$5:H$330,MATCH($B179,'مسحوبات العملاء(2)'!$C$5:$C$330,0)))</f>
        <v/>
      </c>
      <c r="H179" s="7" t="str">
        <f>IF(LEN(RIGHT(TEXT(G179,"yy"),2))&lt;1,"",INDEX('مسحوبات العملاء(2)'!I$5:I$330,MATCH($B179,'مسحوبات العملاء(2)'!$C$5:$C$330,0)))</f>
        <v/>
      </c>
      <c r="I179" s="7" t="str">
        <f>IF(LEN(RIGHT(TEXT(H179,"yy"),2))&lt;1,"",INDEX('مسحوبات العملاء(2)'!J$5:J$330,MATCH($B179,'مسحوبات العملاء(2)'!$C$5:$C$330,0)))</f>
        <v/>
      </c>
    </row>
    <row r="180" spans="2:9">
      <c r="B180" s="11">
        <f>'مسحوبات العملاء(2)'!C173</f>
        <v>41817.169000000002</v>
      </c>
      <c r="C180" s="8" t="str">
        <f t="array" ref="C180">IF(ROWS($C$12:C180)&gt;$H$2,"",INDEX('مسحوبات العملاء(2)'!$D$5:$D$300,SMALL(IF('مسحوبات العملاء(2)'!$D$5:$D$330&gt;='كشف حساب'!$F$5,IF('مسحوبات العملاء(2)'!$D$5:$D$330&lt;='كشف حساب'!$F$6+1,ROW($C$12:$C$330)-ROW($C$12)+1),""),ROWS($C$12:C180))))</f>
        <v/>
      </c>
      <c r="D180" s="7" t="str">
        <f>IF(LEN(RIGHT(TEXT(C180,"yy"),2))&lt;1,"",INDEX('مسحوبات العملاء(2)'!E$5:E$330,MATCH($B180,'مسحوبات العملاء(2)'!$C$5:$C$330,0)))</f>
        <v/>
      </c>
      <c r="E180" s="7" t="str">
        <f>IF(LEN(RIGHT(TEXT(D180,"yy"),2))&lt;1,"",INDEX('مسحوبات العملاء(2)'!F$5:F$330,MATCH($B180,'مسحوبات العملاء(2)'!$C$5:$C$330,0)))</f>
        <v/>
      </c>
      <c r="F180" s="7" t="str">
        <f>IF(LEN(RIGHT(TEXT(E180,"yy"),2))&lt;1,"",INDEX('مسحوبات العملاء(2)'!G$5:G$330,MATCH($B180,'مسحوبات العملاء(2)'!$C$5:$C$330,0)))</f>
        <v/>
      </c>
      <c r="G180" s="7" t="str">
        <f>IF(LEN(RIGHT(TEXT(F180,"yy"),2))&lt;1,"",INDEX('مسحوبات العملاء(2)'!H$5:H$330,MATCH($B180,'مسحوبات العملاء(2)'!$C$5:$C$330,0)))</f>
        <v/>
      </c>
      <c r="H180" s="7" t="str">
        <f>IF(LEN(RIGHT(TEXT(G180,"yy"),2))&lt;1,"",INDEX('مسحوبات العملاء(2)'!I$5:I$330,MATCH($B180,'مسحوبات العملاء(2)'!$C$5:$C$330,0)))</f>
        <v/>
      </c>
      <c r="I180" s="7" t="str">
        <f>IF(LEN(RIGHT(TEXT(H180,"yy"),2))&lt;1,"",INDEX('مسحوبات العملاء(2)'!J$5:J$330,MATCH($B180,'مسحوبات العملاء(2)'!$C$5:$C$330,0)))</f>
        <v/>
      </c>
    </row>
    <row r="181" spans="2:9">
      <c r="B181" s="11">
        <f>'مسحوبات العملاء(2)'!C174</f>
        <v>41818.17</v>
      </c>
      <c r="C181" s="8" t="str">
        <f t="array" ref="C181">IF(ROWS($C$12:C181)&gt;$H$2,"",INDEX('مسحوبات العملاء(2)'!$D$5:$D$300,SMALL(IF('مسحوبات العملاء(2)'!$D$5:$D$330&gt;='كشف حساب'!$F$5,IF('مسحوبات العملاء(2)'!$D$5:$D$330&lt;='كشف حساب'!$F$6+1,ROW($C$12:$C$330)-ROW($C$12)+1),""),ROWS($C$12:C181))))</f>
        <v/>
      </c>
      <c r="D181" s="7" t="str">
        <f>IF(LEN(RIGHT(TEXT(C181,"yy"),2))&lt;1,"",INDEX('مسحوبات العملاء(2)'!E$5:E$330,MATCH($B181,'مسحوبات العملاء(2)'!$C$5:$C$330,0)))</f>
        <v/>
      </c>
      <c r="E181" s="7" t="str">
        <f>IF(LEN(RIGHT(TEXT(D181,"yy"),2))&lt;1,"",INDEX('مسحوبات العملاء(2)'!F$5:F$330,MATCH($B181,'مسحوبات العملاء(2)'!$C$5:$C$330,0)))</f>
        <v/>
      </c>
      <c r="F181" s="7" t="str">
        <f>IF(LEN(RIGHT(TEXT(E181,"yy"),2))&lt;1,"",INDEX('مسحوبات العملاء(2)'!G$5:G$330,MATCH($B181,'مسحوبات العملاء(2)'!$C$5:$C$330,0)))</f>
        <v/>
      </c>
      <c r="G181" s="7" t="str">
        <f>IF(LEN(RIGHT(TEXT(F181,"yy"),2))&lt;1,"",INDEX('مسحوبات العملاء(2)'!H$5:H$330,MATCH($B181,'مسحوبات العملاء(2)'!$C$5:$C$330,0)))</f>
        <v/>
      </c>
      <c r="H181" s="7" t="str">
        <f>IF(LEN(RIGHT(TEXT(G181,"yy"),2))&lt;1,"",INDEX('مسحوبات العملاء(2)'!I$5:I$330,MATCH($B181,'مسحوبات العملاء(2)'!$C$5:$C$330,0)))</f>
        <v/>
      </c>
      <c r="I181" s="7" t="str">
        <f>IF(LEN(RIGHT(TEXT(H181,"yy"),2))&lt;1,"",INDEX('مسحوبات العملاء(2)'!J$5:J$330,MATCH($B181,'مسحوبات العملاء(2)'!$C$5:$C$330,0)))</f>
        <v/>
      </c>
    </row>
    <row r="182" spans="2:9">
      <c r="B182" s="11">
        <f>'مسحوبات العملاء(2)'!C175</f>
        <v>41819.171000000002</v>
      </c>
      <c r="C182" s="8" t="str">
        <f t="array" ref="C182">IF(ROWS($C$12:C182)&gt;$H$2,"",INDEX('مسحوبات العملاء(2)'!$D$5:$D$300,SMALL(IF('مسحوبات العملاء(2)'!$D$5:$D$330&gt;='كشف حساب'!$F$5,IF('مسحوبات العملاء(2)'!$D$5:$D$330&lt;='كشف حساب'!$F$6+1,ROW($C$12:$C$330)-ROW($C$12)+1),""),ROWS($C$12:C182))))</f>
        <v/>
      </c>
      <c r="D182" s="7" t="str">
        <f>IF(LEN(RIGHT(TEXT(C182,"yy"),2))&lt;1,"",INDEX('مسحوبات العملاء(2)'!E$5:E$330,MATCH($B182,'مسحوبات العملاء(2)'!$C$5:$C$330,0)))</f>
        <v/>
      </c>
      <c r="E182" s="7" t="str">
        <f>IF(LEN(RIGHT(TEXT(D182,"yy"),2))&lt;1,"",INDEX('مسحوبات العملاء(2)'!F$5:F$330,MATCH($B182,'مسحوبات العملاء(2)'!$C$5:$C$330,0)))</f>
        <v/>
      </c>
      <c r="F182" s="7" t="str">
        <f>IF(LEN(RIGHT(TEXT(E182,"yy"),2))&lt;1,"",INDEX('مسحوبات العملاء(2)'!G$5:G$330,MATCH($B182,'مسحوبات العملاء(2)'!$C$5:$C$330,0)))</f>
        <v/>
      </c>
      <c r="G182" s="7" t="str">
        <f>IF(LEN(RIGHT(TEXT(F182,"yy"),2))&lt;1,"",INDEX('مسحوبات العملاء(2)'!H$5:H$330,MATCH($B182,'مسحوبات العملاء(2)'!$C$5:$C$330,0)))</f>
        <v/>
      </c>
      <c r="H182" s="7" t="str">
        <f>IF(LEN(RIGHT(TEXT(G182,"yy"),2))&lt;1,"",INDEX('مسحوبات العملاء(2)'!I$5:I$330,MATCH($B182,'مسحوبات العملاء(2)'!$C$5:$C$330,0)))</f>
        <v/>
      </c>
      <c r="I182" s="7" t="str">
        <f>IF(LEN(RIGHT(TEXT(H182,"yy"),2))&lt;1,"",INDEX('مسحوبات العملاء(2)'!J$5:J$330,MATCH($B182,'مسحوبات العملاء(2)'!$C$5:$C$330,0)))</f>
        <v/>
      </c>
    </row>
    <row r="183" spans="2:9">
      <c r="B183" s="11">
        <f>'مسحوبات العملاء(2)'!C176</f>
        <v>41820.171999999999</v>
      </c>
      <c r="C183" s="8" t="str">
        <f t="array" ref="C183">IF(ROWS($C$12:C183)&gt;$H$2,"",INDEX('مسحوبات العملاء(2)'!$D$5:$D$300,SMALL(IF('مسحوبات العملاء(2)'!$D$5:$D$330&gt;='كشف حساب'!$F$5,IF('مسحوبات العملاء(2)'!$D$5:$D$330&lt;='كشف حساب'!$F$6+1,ROW($C$12:$C$330)-ROW($C$12)+1),""),ROWS($C$12:C183))))</f>
        <v/>
      </c>
      <c r="D183" s="7" t="str">
        <f>IF(LEN(RIGHT(TEXT(C183,"yy"),2))&lt;1,"",INDEX('مسحوبات العملاء(2)'!E$5:E$330,MATCH($B183,'مسحوبات العملاء(2)'!$C$5:$C$330,0)))</f>
        <v/>
      </c>
      <c r="E183" s="7" t="str">
        <f>IF(LEN(RIGHT(TEXT(D183,"yy"),2))&lt;1,"",INDEX('مسحوبات العملاء(2)'!F$5:F$330,MATCH($B183,'مسحوبات العملاء(2)'!$C$5:$C$330,0)))</f>
        <v/>
      </c>
      <c r="F183" s="7" t="str">
        <f>IF(LEN(RIGHT(TEXT(E183,"yy"),2))&lt;1,"",INDEX('مسحوبات العملاء(2)'!G$5:G$330,MATCH($B183,'مسحوبات العملاء(2)'!$C$5:$C$330,0)))</f>
        <v/>
      </c>
      <c r="G183" s="7" t="str">
        <f>IF(LEN(RIGHT(TEXT(F183,"yy"),2))&lt;1,"",INDEX('مسحوبات العملاء(2)'!H$5:H$330,MATCH($B183,'مسحوبات العملاء(2)'!$C$5:$C$330,0)))</f>
        <v/>
      </c>
      <c r="H183" s="7" t="str">
        <f>IF(LEN(RIGHT(TEXT(G183,"yy"),2))&lt;1,"",INDEX('مسحوبات العملاء(2)'!I$5:I$330,MATCH($B183,'مسحوبات العملاء(2)'!$C$5:$C$330,0)))</f>
        <v/>
      </c>
      <c r="I183" s="7" t="str">
        <f>IF(LEN(RIGHT(TEXT(H183,"yy"),2))&lt;1,"",INDEX('مسحوبات العملاء(2)'!J$5:J$330,MATCH($B183,'مسحوبات العملاء(2)'!$C$5:$C$330,0)))</f>
        <v/>
      </c>
    </row>
    <row r="184" spans="2:9">
      <c r="B184" s="11">
        <f>'مسحوبات العملاء(2)'!C177</f>
        <v>41821.173000000003</v>
      </c>
      <c r="C184" s="8" t="str">
        <f t="array" ref="C184">IF(ROWS($C$12:C184)&gt;$H$2,"",INDEX('مسحوبات العملاء(2)'!$D$5:$D$300,SMALL(IF('مسحوبات العملاء(2)'!$D$5:$D$330&gt;='كشف حساب'!$F$5,IF('مسحوبات العملاء(2)'!$D$5:$D$330&lt;='كشف حساب'!$F$6+1,ROW($C$12:$C$330)-ROW($C$12)+1),""),ROWS($C$12:C184))))</f>
        <v/>
      </c>
      <c r="D184" s="7" t="str">
        <f>IF(LEN(RIGHT(TEXT(C184,"yy"),2))&lt;1,"",INDEX('مسحوبات العملاء(2)'!E$5:E$330,MATCH($B184,'مسحوبات العملاء(2)'!$C$5:$C$330,0)))</f>
        <v/>
      </c>
      <c r="E184" s="7" t="str">
        <f>IF(LEN(RIGHT(TEXT(D184,"yy"),2))&lt;1,"",INDEX('مسحوبات العملاء(2)'!F$5:F$330,MATCH($B184,'مسحوبات العملاء(2)'!$C$5:$C$330,0)))</f>
        <v/>
      </c>
      <c r="F184" s="7" t="str">
        <f>IF(LEN(RIGHT(TEXT(E184,"yy"),2))&lt;1,"",INDEX('مسحوبات العملاء(2)'!G$5:G$330,MATCH($B184,'مسحوبات العملاء(2)'!$C$5:$C$330,0)))</f>
        <v/>
      </c>
      <c r="G184" s="7" t="str">
        <f>IF(LEN(RIGHT(TEXT(F184,"yy"),2))&lt;1,"",INDEX('مسحوبات العملاء(2)'!H$5:H$330,MATCH($B184,'مسحوبات العملاء(2)'!$C$5:$C$330,0)))</f>
        <v/>
      </c>
      <c r="H184" s="7" t="str">
        <f>IF(LEN(RIGHT(TEXT(G184,"yy"),2))&lt;1,"",INDEX('مسحوبات العملاء(2)'!I$5:I$330,MATCH($B184,'مسحوبات العملاء(2)'!$C$5:$C$330,0)))</f>
        <v/>
      </c>
      <c r="I184" s="7" t="str">
        <f>IF(LEN(RIGHT(TEXT(H184,"yy"),2))&lt;1,"",INDEX('مسحوبات العملاء(2)'!J$5:J$330,MATCH($B184,'مسحوبات العملاء(2)'!$C$5:$C$330,0)))</f>
        <v/>
      </c>
    </row>
    <row r="185" spans="2:9">
      <c r="B185" s="11">
        <f>'مسحوبات العملاء(2)'!C178</f>
        <v>41822.173999999999</v>
      </c>
      <c r="C185" s="8" t="str">
        <f t="array" ref="C185">IF(ROWS($C$12:C185)&gt;$H$2,"",INDEX('مسحوبات العملاء(2)'!$D$5:$D$300,SMALL(IF('مسحوبات العملاء(2)'!$D$5:$D$330&gt;='كشف حساب'!$F$5,IF('مسحوبات العملاء(2)'!$D$5:$D$330&lt;='كشف حساب'!$F$6+1,ROW($C$12:$C$330)-ROW($C$12)+1),""),ROWS($C$12:C185))))</f>
        <v/>
      </c>
      <c r="D185" s="7" t="str">
        <f>IF(LEN(RIGHT(TEXT(C185,"yy"),2))&lt;1,"",INDEX('مسحوبات العملاء(2)'!E$5:E$330,MATCH($B185,'مسحوبات العملاء(2)'!$C$5:$C$330,0)))</f>
        <v/>
      </c>
      <c r="E185" s="7" t="str">
        <f>IF(LEN(RIGHT(TEXT(D185,"yy"),2))&lt;1,"",INDEX('مسحوبات العملاء(2)'!F$5:F$330,MATCH($B185,'مسحوبات العملاء(2)'!$C$5:$C$330,0)))</f>
        <v/>
      </c>
      <c r="F185" s="7" t="str">
        <f>IF(LEN(RIGHT(TEXT(E185,"yy"),2))&lt;1,"",INDEX('مسحوبات العملاء(2)'!G$5:G$330,MATCH($B185,'مسحوبات العملاء(2)'!$C$5:$C$330,0)))</f>
        <v/>
      </c>
      <c r="G185" s="7" t="str">
        <f>IF(LEN(RIGHT(TEXT(F185,"yy"),2))&lt;1,"",INDEX('مسحوبات العملاء(2)'!H$5:H$330,MATCH($B185,'مسحوبات العملاء(2)'!$C$5:$C$330,0)))</f>
        <v/>
      </c>
      <c r="H185" s="7" t="str">
        <f>IF(LEN(RIGHT(TEXT(G185,"yy"),2))&lt;1,"",INDEX('مسحوبات العملاء(2)'!I$5:I$330,MATCH($B185,'مسحوبات العملاء(2)'!$C$5:$C$330,0)))</f>
        <v/>
      </c>
      <c r="I185" s="7" t="str">
        <f>IF(LEN(RIGHT(TEXT(H185,"yy"),2))&lt;1,"",INDEX('مسحوبات العملاء(2)'!J$5:J$330,MATCH($B185,'مسحوبات العملاء(2)'!$C$5:$C$330,0)))</f>
        <v/>
      </c>
    </row>
    <row r="186" spans="2:9">
      <c r="B186" s="11">
        <f>'مسحوبات العملاء(2)'!C179</f>
        <v>41822.175000000003</v>
      </c>
      <c r="C186" s="8" t="str">
        <f t="array" ref="C186">IF(ROWS($C$12:C186)&gt;$H$2,"",INDEX('مسحوبات العملاء(2)'!$D$5:$D$300,SMALL(IF('مسحوبات العملاء(2)'!$D$5:$D$330&gt;='كشف حساب'!$F$5,IF('مسحوبات العملاء(2)'!$D$5:$D$330&lt;='كشف حساب'!$F$6+1,ROW($C$12:$C$330)-ROW($C$12)+1),""),ROWS($C$12:C186))))</f>
        <v/>
      </c>
      <c r="D186" s="7" t="str">
        <f>IF(LEN(RIGHT(TEXT(C186,"yy"),2))&lt;1,"",INDEX('مسحوبات العملاء(2)'!E$5:E$330,MATCH($B186,'مسحوبات العملاء(2)'!$C$5:$C$330,0)))</f>
        <v/>
      </c>
      <c r="E186" s="7" t="str">
        <f>IF(LEN(RIGHT(TEXT(D186,"yy"),2))&lt;1,"",INDEX('مسحوبات العملاء(2)'!F$5:F$330,MATCH($B186,'مسحوبات العملاء(2)'!$C$5:$C$330,0)))</f>
        <v/>
      </c>
      <c r="F186" s="7" t="str">
        <f>IF(LEN(RIGHT(TEXT(E186,"yy"),2))&lt;1,"",INDEX('مسحوبات العملاء(2)'!G$5:G$330,MATCH($B186,'مسحوبات العملاء(2)'!$C$5:$C$330,0)))</f>
        <v/>
      </c>
      <c r="G186" s="7" t="str">
        <f>IF(LEN(RIGHT(TEXT(F186,"yy"),2))&lt;1,"",INDEX('مسحوبات العملاء(2)'!H$5:H$330,MATCH($B186,'مسحوبات العملاء(2)'!$C$5:$C$330,0)))</f>
        <v/>
      </c>
      <c r="H186" s="7" t="str">
        <f>IF(LEN(RIGHT(TEXT(G186,"yy"),2))&lt;1,"",INDEX('مسحوبات العملاء(2)'!I$5:I$330,MATCH($B186,'مسحوبات العملاء(2)'!$C$5:$C$330,0)))</f>
        <v/>
      </c>
      <c r="I186" s="7" t="str">
        <f>IF(LEN(RIGHT(TEXT(H186,"yy"),2))&lt;1,"",INDEX('مسحوبات العملاء(2)'!J$5:J$330,MATCH($B186,'مسحوبات العملاء(2)'!$C$5:$C$330,0)))</f>
        <v/>
      </c>
    </row>
    <row r="187" spans="2:9">
      <c r="B187" s="11">
        <f>'مسحوبات العملاء(2)'!C180</f>
        <v>41822.175999999999</v>
      </c>
      <c r="C187" s="8" t="str">
        <f t="array" ref="C187">IF(ROWS($C$12:C187)&gt;$H$2,"",INDEX('مسحوبات العملاء(2)'!$D$5:$D$300,SMALL(IF('مسحوبات العملاء(2)'!$D$5:$D$330&gt;='كشف حساب'!$F$5,IF('مسحوبات العملاء(2)'!$D$5:$D$330&lt;='كشف حساب'!$F$6+1,ROW($C$12:$C$330)-ROW($C$12)+1),""),ROWS($C$12:C187))))</f>
        <v/>
      </c>
      <c r="D187" s="7" t="str">
        <f>IF(LEN(RIGHT(TEXT(C187,"yy"),2))&lt;1,"",INDEX('مسحوبات العملاء(2)'!E$5:E$330,MATCH($B187,'مسحوبات العملاء(2)'!$C$5:$C$330,0)))</f>
        <v/>
      </c>
      <c r="E187" s="7" t="str">
        <f>IF(LEN(RIGHT(TEXT(D187,"yy"),2))&lt;1,"",INDEX('مسحوبات العملاء(2)'!F$5:F$330,MATCH($B187,'مسحوبات العملاء(2)'!$C$5:$C$330,0)))</f>
        <v/>
      </c>
      <c r="F187" s="7" t="str">
        <f>IF(LEN(RIGHT(TEXT(E187,"yy"),2))&lt;1,"",INDEX('مسحوبات العملاء(2)'!G$5:G$330,MATCH($B187,'مسحوبات العملاء(2)'!$C$5:$C$330,0)))</f>
        <v/>
      </c>
      <c r="G187" s="7" t="str">
        <f>IF(LEN(RIGHT(TEXT(F187,"yy"),2))&lt;1,"",INDEX('مسحوبات العملاء(2)'!H$5:H$330,MATCH($B187,'مسحوبات العملاء(2)'!$C$5:$C$330,0)))</f>
        <v/>
      </c>
      <c r="H187" s="7" t="str">
        <f>IF(LEN(RIGHT(TEXT(G187,"yy"),2))&lt;1,"",INDEX('مسحوبات العملاء(2)'!I$5:I$330,MATCH($B187,'مسحوبات العملاء(2)'!$C$5:$C$330,0)))</f>
        <v/>
      </c>
      <c r="I187" s="7" t="str">
        <f>IF(LEN(RIGHT(TEXT(H187,"yy"),2))&lt;1,"",INDEX('مسحوبات العملاء(2)'!J$5:J$330,MATCH($B187,'مسحوبات العملاء(2)'!$C$5:$C$330,0)))</f>
        <v/>
      </c>
    </row>
    <row r="188" spans="2:9">
      <c r="B188" s="11">
        <f>'مسحوبات العملاء(2)'!C181</f>
        <v>41823.177000000003</v>
      </c>
      <c r="C188" s="8" t="str">
        <f t="array" ref="C188">IF(ROWS($C$12:C188)&gt;$H$2,"",INDEX('مسحوبات العملاء(2)'!$D$5:$D$300,SMALL(IF('مسحوبات العملاء(2)'!$D$5:$D$330&gt;='كشف حساب'!$F$5,IF('مسحوبات العملاء(2)'!$D$5:$D$330&lt;='كشف حساب'!$F$6+1,ROW($C$12:$C$330)-ROW($C$12)+1),""),ROWS($C$12:C188))))</f>
        <v/>
      </c>
      <c r="D188" s="7" t="str">
        <f>IF(LEN(RIGHT(TEXT(C188,"yy"),2))&lt;1,"",INDEX('مسحوبات العملاء(2)'!E$5:E$330,MATCH($B188,'مسحوبات العملاء(2)'!$C$5:$C$330,0)))</f>
        <v/>
      </c>
      <c r="E188" s="7" t="str">
        <f>IF(LEN(RIGHT(TEXT(D188,"yy"),2))&lt;1,"",INDEX('مسحوبات العملاء(2)'!F$5:F$330,MATCH($B188,'مسحوبات العملاء(2)'!$C$5:$C$330,0)))</f>
        <v/>
      </c>
      <c r="F188" s="7" t="str">
        <f>IF(LEN(RIGHT(TEXT(E188,"yy"),2))&lt;1,"",INDEX('مسحوبات العملاء(2)'!G$5:G$330,MATCH($B188,'مسحوبات العملاء(2)'!$C$5:$C$330,0)))</f>
        <v/>
      </c>
      <c r="G188" s="7" t="str">
        <f>IF(LEN(RIGHT(TEXT(F188,"yy"),2))&lt;1,"",INDEX('مسحوبات العملاء(2)'!H$5:H$330,MATCH($B188,'مسحوبات العملاء(2)'!$C$5:$C$330,0)))</f>
        <v/>
      </c>
      <c r="H188" s="7" t="str">
        <f>IF(LEN(RIGHT(TEXT(G188,"yy"),2))&lt;1,"",INDEX('مسحوبات العملاء(2)'!I$5:I$330,MATCH($B188,'مسحوبات العملاء(2)'!$C$5:$C$330,0)))</f>
        <v/>
      </c>
      <c r="I188" s="7" t="str">
        <f>IF(LEN(RIGHT(TEXT(H188,"yy"),2))&lt;1,"",INDEX('مسحوبات العملاء(2)'!J$5:J$330,MATCH($B188,'مسحوبات العملاء(2)'!$C$5:$C$330,0)))</f>
        <v/>
      </c>
    </row>
    <row r="189" spans="2:9">
      <c r="B189" s="11">
        <f>'مسحوبات العملاء(2)'!C182</f>
        <v>41830.178</v>
      </c>
      <c r="C189" s="8" t="str">
        <f t="array" ref="C189">IF(ROWS($C$12:C189)&gt;$H$2,"",INDEX('مسحوبات العملاء(2)'!$D$5:$D$300,SMALL(IF('مسحوبات العملاء(2)'!$D$5:$D$330&gt;='كشف حساب'!$F$5,IF('مسحوبات العملاء(2)'!$D$5:$D$330&lt;='كشف حساب'!$F$6+1,ROW($C$12:$C$330)-ROW($C$12)+1),""),ROWS($C$12:C189))))</f>
        <v/>
      </c>
      <c r="D189" s="7" t="str">
        <f>IF(LEN(RIGHT(TEXT(C189,"yy"),2))&lt;1,"",INDEX('مسحوبات العملاء(2)'!E$5:E$330,MATCH($B189,'مسحوبات العملاء(2)'!$C$5:$C$330,0)))</f>
        <v/>
      </c>
      <c r="E189" s="7" t="str">
        <f>IF(LEN(RIGHT(TEXT(D189,"yy"),2))&lt;1,"",INDEX('مسحوبات العملاء(2)'!F$5:F$330,MATCH($B189,'مسحوبات العملاء(2)'!$C$5:$C$330,0)))</f>
        <v/>
      </c>
      <c r="F189" s="7" t="str">
        <f>IF(LEN(RIGHT(TEXT(E189,"yy"),2))&lt;1,"",INDEX('مسحوبات العملاء(2)'!G$5:G$330,MATCH($B189,'مسحوبات العملاء(2)'!$C$5:$C$330,0)))</f>
        <v/>
      </c>
      <c r="G189" s="7" t="str">
        <f>IF(LEN(RIGHT(TEXT(F189,"yy"),2))&lt;1,"",INDEX('مسحوبات العملاء(2)'!H$5:H$330,MATCH($B189,'مسحوبات العملاء(2)'!$C$5:$C$330,0)))</f>
        <v/>
      </c>
      <c r="H189" s="7" t="str">
        <f>IF(LEN(RIGHT(TEXT(G189,"yy"),2))&lt;1,"",INDEX('مسحوبات العملاء(2)'!I$5:I$330,MATCH($B189,'مسحوبات العملاء(2)'!$C$5:$C$330,0)))</f>
        <v/>
      </c>
      <c r="I189" s="7" t="str">
        <f>IF(LEN(RIGHT(TEXT(H189,"yy"),2))&lt;1,"",INDEX('مسحوبات العملاء(2)'!J$5:J$330,MATCH($B189,'مسحوبات العملاء(2)'!$C$5:$C$330,0)))</f>
        <v/>
      </c>
    </row>
    <row r="190" spans="2:9">
      <c r="B190" s="11">
        <f>'مسحوبات العملاء(2)'!C183</f>
        <v>41833.178999999996</v>
      </c>
      <c r="C190" s="8" t="str">
        <f t="array" ref="C190">IF(ROWS($C$12:C190)&gt;$H$2,"",INDEX('مسحوبات العملاء(2)'!$D$5:$D$300,SMALL(IF('مسحوبات العملاء(2)'!$D$5:$D$330&gt;='كشف حساب'!$F$5,IF('مسحوبات العملاء(2)'!$D$5:$D$330&lt;='كشف حساب'!$F$6+1,ROW($C$12:$C$330)-ROW($C$12)+1),""),ROWS($C$12:C190))))</f>
        <v/>
      </c>
      <c r="D190" s="7" t="str">
        <f>IF(LEN(RIGHT(TEXT(C190,"yy"),2))&lt;1,"",INDEX('مسحوبات العملاء(2)'!E$5:E$330,MATCH($B190,'مسحوبات العملاء(2)'!$C$5:$C$330,0)))</f>
        <v/>
      </c>
      <c r="E190" s="7" t="str">
        <f>IF(LEN(RIGHT(TEXT(D190,"yy"),2))&lt;1,"",INDEX('مسحوبات العملاء(2)'!F$5:F$330,MATCH($B190,'مسحوبات العملاء(2)'!$C$5:$C$330,0)))</f>
        <v/>
      </c>
      <c r="F190" s="7" t="str">
        <f>IF(LEN(RIGHT(TEXT(E190,"yy"),2))&lt;1,"",INDEX('مسحوبات العملاء(2)'!G$5:G$330,MATCH($B190,'مسحوبات العملاء(2)'!$C$5:$C$330,0)))</f>
        <v/>
      </c>
      <c r="G190" s="7" t="str">
        <f>IF(LEN(RIGHT(TEXT(F190,"yy"),2))&lt;1,"",INDEX('مسحوبات العملاء(2)'!H$5:H$330,MATCH($B190,'مسحوبات العملاء(2)'!$C$5:$C$330,0)))</f>
        <v/>
      </c>
      <c r="H190" s="7" t="str">
        <f>IF(LEN(RIGHT(TEXT(G190,"yy"),2))&lt;1,"",INDEX('مسحوبات العملاء(2)'!I$5:I$330,MATCH($B190,'مسحوبات العملاء(2)'!$C$5:$C$330,0)))</f>
        <v/>
      </c>
      <c r="I190" s="7" t="str">
        <f>IF(LEN(RIGHT(TEXT(H190,"yy"),2))&lt;1,"",INDEX('مسحوبات العملاء(2)'!J$5:J$330,MATCH($B190,'مسحوبات العملاء(2)'!$C$5:$C$330,0)))</f>
        <v/>
      </c>
    </row>
    <row r="191" spans="2:9">
      <c r="B191" s="11">
        <f>'مسحوبات العملاء(2)'!C184</f>
        <v>41837.18</v>
      </c>
      <c r="C191" s="8" t="str">
        <f t="array" ref="C191">IF(ROWS($C$12:C191)&gt;$H$2,"",INDEX('مسحوبات العملاء(2)'!$D$5:$D$300,SMALL(IF('مسحوبات العملاء(2)'!$D$5:$D$330&gt;='كشف حساب'!$F$5,IF('مسحوبات العملاء(2)'!$D$5:$D$330&lt;='كشف حساب'!$F$6+1,ROW($C$12:$C$330)-ROW($C$12)+1),""),ROWS($C$12:C191))))</f>
        <v/>
      </c>
      <c r="D191" s="7" t="str">
        <f>IF(LEN(RIGHT(TEXT(C191,"yy"),2))&lt;1,"",INDEX('مسحوبات العملاء(2)'!E$5:E$330,MATCH($B191,'مسحوبات العملاء(2)'!$C$5:$C$330,0)))</f>
        <v/>
      </c>
      <c r="E191" s="7" t="str">
        <f>IF(LEN(RIGHT(TEXT(D191,"yy"),2))&lt;1,"",INDEX('مسحوبات العملاء(2)'!F$5:F$330,MATCH($B191,'مسحوبات العملاء(2)'!$C$5:$C$330,0)))</f>
        <v/>
      </c>
      <c r="F191" s="7" t="str">
        <f>IF(LEN(RIGHT(TEXT(E191,"yy"),2))&lt;1,"",INDEX('مسحوبات العملاء(2)'!G$5:G$330,MATCH($B191,'مسحوبات العملاء(2)'!$C$5:$C$330,0)))</f>
        <v/>
      </c>
      <c r="G191" s="7" t="str">
        <f>IF(LEN(RIGHT(TEXT(F191,"yy"),2))&lt;1,"",INDEX('مسحوبات العملاء(2)'!H$5:H$330,MATCH($B191,'مسحوبات العملاء(2)'!$C$5:$C$330,0)))</f>
        <v/>
      </c>
      <c r="H191" s="7" t="str">
        <f>IF(LEN(RIGHT(TEXT(G191,"yy"),2))&lt;1,"",INDEX('مسحوبات العملاء(2)'!I$5:I$330,MATCH($B191,'مسحوبات العملاء(2)'!$C$5:$C$330,0)))</f>
        <v/>
      </c>
      <c r="I191" s="7" t="str">
        <f>IF(LEN(RIGHT(TEXT(H191,"yy"),2))&lt;1,"",INDEX('مسحوبات العملاء(2)'!J$5:J$330,MATCH($B191,'مسحوبات العملاء(2)'!$C$5:$C$330,0)))</f>
        <v/>
      </c>
    </row>
    <row r="192" spans="2:9">
      <c r="B192" s="11">
        <f>'مسحوبات العملاء(2)'!C185</f>
        <v>41838.180999999997</v>
      </c>
      <c r="C192" s="8" t="str">
        <f t="array" ref="C192">IF(ROWS($C$12:C192)&gt;$H$2,"",INDEX('مسحوبات العملاء(2)'!$D$5:$D$300,SMALL(IF('مسحوبات العملاء(2)'!$D$5:$D$330&gt;='كشف حساب'!$F$5,IF('مسحوبات العملاء(2)'!$D$5:$D$330&lt;='كشف حساب'!$F$6+1,ROW($C$12:$C$330)-ROW($C$12)+1),""),ROWS($C$12:C192))))</f>
        <v/>
      </c>
      <c r="D192" s="7" t="str">
        <f>IF(LEN(RIGHT(TEXT(C192,"yy"),2))&lt;1,"",INDEX('مسحوبات العملاء(2)'!E$5:E$330,MATCH($B192,'مسحوبات العملاء(2)'!$C$5:$C$330,0)))</f>
        <v/>
      </c>
      <c r="E192" s="7" t="str">
        <f>IF(LEN(RIGHT(TEXT(D192,"yy"),2))&lt;1,"",INDEX('مسحوبات العملاء(2)'!F$5:F$330,MATCH($B192,'مسحوبات العملاء(2)'!$C$5:$C$330,0)))</f>
        <v/>
      </c>
      <c r="F192" s="7" t="str">
        <f>IF(LEN(RIGHT(TEXT(E192,"yy"),2))&lt;1,"",INDEX('مسحوبات العملاء(2)'!G$5:G$330,MATCH($B192,'مسحوبات العملاء(2)'!$C$5:$C$330,0)))</f>
        <v/>
      </c>
      <c r="G192" s="7" t="str">
        <f>IF(LEN(RIGHT(TEXT(F192,"yy"),2))&lt;1,"",INDEX('مسحوبات العملاء(2)'!H$5:H$330,MATCH($B192,'مسحوبات العملاء(2)'!$C$5:$C$330,0)))</f>
        <v/>
      </c>
      <c r="H192" s="7" t="str">
        <f>IF(LEN(RIGHT(TEXT(G192,"yy"),2))&lt;1,"",INDEX('مسحوبات العملاء(2)'!I$5:I$330,MATCH($B192,'مسحوبات العملاء(2)'!$C$5:$C$330,0)))</f>
        <v/>
      </c>
      <c r="I192" s="7" t="str">
        <f>IF(LEN(RIGHT(TEXT(H192,"yy"),2))&lt;1,"",INDEX('مسحوبات العملاء(2)'!J$5:J$330,MATCH($B192,'مسحوبات العملاء(2)'!$C$5:$C$330,0)))</f>
        <v/>
      </c>
    </row>
    <row r="193" spans="2:9">
      <c r="B193" s="11">
        <f>'مسحوبات العملاء(2)'!C186</f>
        <v>41841.182000000001</v>
      </c>
      <c r="C193" s="8" t="str">
        <f t="array" ref="C193">IF(ROWS($C$12:C193)&gt;$H$2,"",INDEX('مسحوبات العملاء(2)'!$D$5:$D$300,SMALL(IF('مسحوبات العملاء(2)'!$D$5:$D$330&gt;='كشف حساب'!$F$5,IF('مسحوبات العملاء(2)'!$D$5:$D$330&lt;='كشف حساب'!$F$6+1,ROW($C$12:$C$330)-ROW($C$12)+1),""),ROWS($C$12:C193))))</f>
        <v/>
      </c>
      <c r="D193" s="7" t="str">
        <f>IF(LEN(RIGHT(TEXT(C193,"yy"),2))&lt;1,"",INDEX('مسحوبات العملاء(2)'!E$5:E$330,MATCH($B193,'مسحوبات العملاء(2)'!$C$5:$C$330,0)))</f>
        <v/>
      </c>
      <c r="E193" s="7" t="str">
        <f>IF(LEN(RIGHT(TEXT(D193,"yy"),2))&lt;1,"",INDEX('مسحوبات العملاء(2)'!F$5:F$330,MATCH($B193,'مسحوبات العملاء(2)'!$C$5:$C$330,0)))</f>
        <v/>
      </c>
      <c r="F193" s="7" t="str">
        <f>IF(LEN(RIGHT(TEXT(E193,"yy"),2))&lt;1,"",INDEX('مسحوبات العملاء(2)'!G$5:G$330,MATCH($B193,'مسحوبات العملاء(2)'!$C$5:$C$330,0)))</f>
        <v/>
      </c>
      <c r="G193" s="7" t="str">
        <f>IF(LEN(RIGHT(TEXT(F193,"yy"),2))&lt;1,"",INDEX('مسحوبات العملاء(2)'!H$5:H$330,MATCH($B193,'مسحوبات العملاء(2)'!$C$5:$C$330,0)))</f>
        <v/>
      </c>
      <c r="H193" s="7" t="str">
        <f>IF(LEN(RIGHT(TEXT(G193,"yy"),2))&lt;1,"",INDEX('مسحوبات العملاء(2)'!I$5:I$330,MATCH($B193,'مسحوبات العملاء(2)'!$C$5:$C$330,0)))</f>
        <v/>
      </c>
      <c r="I193" s="7" t="str">
        <f>IF(LEN(RIGHT(TEXT(H193,"yy"),2))&lt;1,"",INDEX('مسحوبات العملاء(2)'!J$5:J$330,MATCH($B193,'مسحوبات العملاء(2)'!$C$5:$C$330,0)))</f>
        <v/>
      </c>
    </row>
    <row r="194" spans="2:9">
      <c r="B194" s="11">
        <f>'مسحوبات العملاء(2)'!C187</f>
        <v>41841.182999999997</v>
      </c>
      <c r="C194" s="8" t="str">
        <f t="array" ref="C194">IF(ROWS($C$12:C194)&gt;$H$2,"",INDEX('مسحوبات العملاء(2)'!$D$5:$D$300,SMALL(IF('مسحوبات العملاء(2)'!$D$5:$D$330&gt;='كشف حساب'!$F$5,IF('مسحوبات العملاء(2)'!$D$5:$D$330&lt;='كشف حساب'!$F$6+1,ROW($C$12:$C$330)-ROW($C$12)+1),""),ROWS($C$12:C194))))</f>
        <v/>
      </c>
      <c r="D194" s="7" t="str">
        <f>IF(LEN(RIGHT(TEXT(C194,"yy"),2))&lt;1,"",INDEX('مسحوبات العملاء(2)'!E$5:E$330,MATCH($B194,'مسحوبات العملاء(2)'!$C$5:$C$330,0)))</f>
        <v/>
      </c>
      <c r="E194" s="7" t="str">
        <f>IF(LEN(RIGHT(TEXT(D194,"yy"),2))&lt;1,"",INDEX('مسحوبات العملاء(2)'!F$5:F$330,MATCH($B194,'مسحوبات العملاء(2)'!$C$5:$C$330,0)))</f>
        <v/>
      </c>
      <c r="F194" s="7" t="str">
        <f>IF(LEN(RIGHT(TEXT(E194,"yy"),2))&lt;1,"",INDEX('مسحوبات العملاء(2)'!G$5:G$330,MATCH($B194,'مسحوبات العملاء(2)'!$C$5:$C$330,0)))</f>
        <v/>
      </c>
      <c r="G194" s="7" t="str">
        <f>IF(LEN(RIGHT(TEXT(F194,"yy"),2))&lt;1,"",INDEX('مسحوبات العملاء(2)'!H$5:H$330,MATCH($B194,'مسحوبات العملاء(2)'!$C$5:$C$330,0)))</f>
        <v/>
      </c>
      <c r="H194" s="7" t="str">
        <f>IF(LEN(RIGHT(TEXT(G194,"yy"),2))&lt;1,"",INDEX('مسحوبات العملاء(2)'!I$5:I$330,MATCH($B194,'مسحوبات العملاء(2)'!$C$5:$C$330,0)))</f>
        <v/>
      </c>
      <c r="I194" s="7" t="str">
        <f>IF(LEN(RIGHT(TEXT(H194,"yy"),2))&lt;1,"",INDEX('مسحوبات العملاء(2)'!J$5:J$330,MATCH($B194,'مسحوبات العملاء(2)'!$C$5:$C$330,0)))</f>
        <v/>
      </c>
    </row>
    <row r="195" spans="2:9">
      <c r="B195" s="11">
        <f>'مسحوبات العملاء(2)'!C188</f>
        <v>41842.184000000001</v>
      </c>
      <c r="C195" s="8" t="str">
        <f t="array" ref="C195">IF(ROWS($C$12:C195)&gt;$H$2,"",INDEX('مسحوبات العملاء(2)'!$D$5:$D$300,SMALL(IF('مسحوبات العملاء(2)'!$D$5:$D$330&gt;='كشف حساب'!$F$5,IF('مسحوبات العملاء(2)'!$D$5:$D$330&lt;='كشف حساب'!$F$6+1,ROW($C$12:$C$330)-ROW($C$12)+1),""),ROWS($C$12:C195))))</f>
        <v/>
      </c>
      <c r="D195" s="7" t="str">
        <f>IF(LEN(RIGHT(TEXT(C195,"yy"),2))&lt;1,"",INDEX('مسحوبات العملاء(2)'!E$5:E$330,MATCH($B195,'مسحوبات العملاء(2)'!$C$5:$C$330,0)))</f>
        <v/>
      </c>
      <c r="E195" s="7" t="str">
        <f>IF(LEN(RIGHT(TEXT(D195,"yy"),2))&lt;1,"",INDEX('مسحوبات العملاء(2)'!F$5:F$330,MATCH($B195,'مسحوبات العملاء(2)'!$C$5:$C$330,0)))</f>
        <v/>
      </c>
      <c r="F195" s="7" t="str">
        <f>IF(LEN(RIGHT(TEXT(E195,"yy"),2))&lt;1,"",INDEX('مسحوبات العملاء(2)'!G$5:G$330,MATCH($B195,'مسحوبات العملاء(2)'!$C$5:$C$330,0)))</f>
        <v/>
      </c>
      <c r="G195" s="7" t="str">
        <f>IF(LEN(RIGHT(TEXT(F195,"yy"),2))&lt;1,"",INDEX('مسحوبات العملاء(2)'!H$5:H$330,MATCH($B195,'مسحوبات العملاء(2)'!$C$5:$C$330,0)))</f>
        <v/>
      </c>
      <c r="H195" s="7" t="str">
        <f>IF(LEN(RIGHT(TEXT(G195,"yy"),2))&lt;1,"",INDEX('مسحوبات العملاء(2)'!I$5:I$330,MATCH($B195,'مسحوبات العملاء(2)'!$C$5:$C$330,0)))</f>
        <v/>
      </c>
      <c r="I195" s="7" t="str">
        <f>IF(LEN(RIGHT(TEXT(H195,"yy"),2))&lt;1,"",INDEX('مسحوبات العملاء(2)'!J$5:J$330,MATCH($B195,'مسحوبات العملاء(2)'!$C$5:$C$330,0)))</f>
        <v/>
      </c>
    </row>
    <row r="196" spans="2:9">
      <c r="B196" s="11">
        <f>'مسحوبات العملاء(2)'!C189</f>
        <v>41844.184999999998</v>
      </c>
      <c r="C196" s="8" t="str">
        <f t="array" ref="C196">IF(ROWS($C$12:C196)&gt;$H$2,"",INDEX('مسحوبات العملاء(2)'!$D$5:$D$300,SMALL(IF('مسحوبات العملاء(2)'!$D$5:$D$330&gt;='كشف حساب'!$F$5,IF('مسحوبات العملاء(2)'!$D$5:$D$330&lt;='كشف حساب'!$F$6+1,ROW($C$12:$C$330)-ROW($C$12)+1),""),ROWS($C$12:C196))))</f>
        <v/>
      </c>
      <c r="D196" s="7" t="str">
        <f>IF(LEN(RIGHT(TEXT(C196,"yy"),2))&lt;1,"",INDEX('مسحوبات العملاء(2)'!E$5:E$330,MATCH($B196,'مسحوبات العملاء(2)'!$C$5:$C$330,0)))</f>
        <v/>
      </c>
      <c r="E196" s="7" t="str">
        <f>IF(LEN(RIGHT(TEXT(D196,"yy"),2))&lt;1,"",INDEX('مسحوبات العملاء(2)'!F$5:F$330,MATCH($B196,'مسحوبات العملاء(2)'!$C$5:$C$330,0)))</f>
        <v/>
      </c>
      <c r="F196" s="7" t="str">
        <f>IF(LEN(RIGHT(TEXT(E196,"yy"),2))&lt;1,"",INDEX('مسحوبات العملاء(2)'!G$5:G$330,MATCH($B196,'مسحوبات العملاء(2)'!$C$5:$C$330,0)))</f>
        <v/>
      </c>
      <c r="G196" s="7" t="str">
        <f>IF(LEN(RIGHT(TEXT(F196,"yy"),2))&lt;1,"",INDEX('مسحوبات العملاء(2)'!H$5:H$330,MATCH($B196,'مسحوبات العملاء(2)'!$C$5:$C$330,0)))</f>
        <v/>
      </c>
      <c r="H196" s="7" t="str">
        <f>IF(LEN(RIGHT(TEXT(G196,"yy"),2))&lt;1,"",INDEX('مسحوبات العملاء(2)'!I$5:I$330,MATCH($B196,'مسحوبات العملاء(2)'!$C$5:$C$330,0)))</f>
        <v/>
      </c>
      <c r="I196" s="7" t="str">
        <f>IF(LEN(RIGHT(TEXT(H196,"yy"),2))&lt;1,"",INDEX('مسحوبات العملاء(2)'!J$5:J$330,MATCH($B196,'مسحوبات العملاء(2)'!$C$5:$C$330,0)))</f>
        <v/>
      </c>
    </row>
    <row r="197" spans="2:9">
      <c r="B197" s="11">
        <f>'مسحوبات العملاء(2)'!C190</f>
        <v>41844.186000000002</v>
      </c>
      <c r="C197" s="8" t="str">
        <f t="array" ref="C197">IF(ROWS($C$12:C197)&gt;$H$2,"",INDEX('مسحوبات العملاء(2)'!$D$5:$D$300,SMALL(IF('مسحوبات العملاء(2)'!$D$5:$D$330&gt;='كشف حساب'!$F$5,IF('مسحوبات العملاء(2)'!$D$5:$D$330&lt;='كشف حساب'!$F$6+1,ROW($C$12:$C$330)-ROW($C$12)+1),""),ROWS($C$12:C197))))</f>
        <v/>
      </c>
      <c r="D197" s="7" t="str">
        <f>IF(LEN(RIGHT(TEXT(C197,"yy"),2))&lt;1,"",INDEX('مسحوبات العملاء(2)'!E$5:E$330,MATCH($B197,'مسحوبات العملاء(2)'!$C$5:$C$330,0)))</f>
        <v/>
      </c>
      <c r="E197" s="7" t="str">
        <f>IF(LEN(RIGHT(TEXT(D197,"yy"),2))&lt;1,"",INDEX('مسحوبات العملاء(2)'!F$5:F$330,MATCH($B197,'مسحوبات العملاء(2)'!$C$5:$C$330,0)))</f>
        <v/>
      </c>
      <c r="F197" s="7" t="str">
        <f>IF(LEN(RIGHT(TEXT(E197,"yy"),2))&lt;1,"",INDEX('مسحوبات العملاء(2)'!G$5:G$330,MATCH($B197,'مسحوبات العملاء(2)'!$C$5:$C$330,0)))</f>
        <v/>
      </c>
      <c r="G197" s="7" t="str">
        <f>IF(LEN(RIGHT(TEXT(F197,"yy"),2))&lt;1,"",INDEX('مسحوبات العملاء(2)'!H$5:H$330,MATCH($B197,'مسحوبات العملاء(2)'!$C$5:$C$330,0)))</f>
        <v/>
      </c>
      <c r="H197" s="7" t="str">
        <f>IF(LEN(RIGHT(TEXT(G197,"yy"),2))&lt;1,"",INDEX('مسحوبات العملاء(2)'!I$5:I$330,MATCH($B197,'مسحوبات العملاء(2)'!$C$5:$C$330,0)))</f>
        <v/>
      </c>
      <c r="I197" s="7" t="str">
        <f>IF(LEN(RIGHT(TEXT(H197,"yy"),2))&lt;1,"",INDEX('مسحوبات العملاء(2)'!J$5:J$330,MATCH($B197,'مسحوبات العملاء(2)'!$C$5:$C$330,0)))</f>
        <v/>
      </c>
    </row>
    <row r="198" spans="2:9">
      <c r="B198" s="11">
        <f>'مسحوبات العملاء(2)'!C191</f>
        <v>41846.186999999998</v>
      </c>
      <c r="C198" s="8" t="str">
        <f t="array" ref="C198">IF(ROWS($C$12:C198)&gt;$H$2,"",INDEX('مسحوبات العملاء(2)'!$D$5:$D$300,SMALL(IF('مسحوبات العملاء(2)'!$D$5:$D$330&gt;='كشف حساب'!$F$5,IF('مسحوبات العملاء(2)'!$D$5:$D$330&lt;='كشف حساب'!$F$6+1,ROW($C$12:$C$330)-ROW($C$12)+1),""),ROWS($C$12:C198))))</f>
        <v/>
      </c>
      <c r="D198" s="7" t="str">
        <f>IF(LEN(RIGHT(TEXT(C198,"yy"),2))&lt;1,"",INDEX('مسحوبات العملاء(2)'!E$5:E$330,MATCH($B198,'مسحوبات العملاء(2)'!$C$5:$C$330,0)))</f>
        <v/>
      </c>
      <c r="E198" s="7" t="str">
        <f>IF(LEN(RIGHT(TEXT(D198,"yy"),2))&lt;1,"",INDEX('مسحوبات العملاء(2)'!F$5:F$330,MATCH($B198,'مسحوبات العملاء(2)'!$C$5:$C$330,0)))</f>
        <v/>
      </c>
      <c r="F198" s="7" t="str">
        <f>IF(LEN(RIGHT(TEXT(E198,"yy"),2))&lt;1,"",INDEX('مسحوبات العملاء(2)'!G$5:G$330,MATCH($B198,'مسحوبات العملاء(2)'!$C$5:$C$330,0)))</f>
        <v/>
      </c>
      <c r="G198" s="7" t="str">
        <f>IF(LEN(RIGHT(TEXT(F198,"yy"),2))&lt;1,"",INDEX('مسحوبات العملاء(2)'!H$5:H$330,MATCH($B198,'مسحوبات العملاء(2)'!$C$5:$C$330,0)))</f>
        <v/>
      </c>
      <c r="H198" s="7" t="str">
        <f>IF(LEN(RIGHT(TEXT(G198,"yy"),2))&lt;1,"",INDEX('مسحوبات العملاء(2)'!I$5:I$330,MATCH($B198,'مسحوبات العملاء(2)'!$C$5:$C$330,0)))</f>
        <v/>
      </c>
      <c r="I198" s="7" t="str">
        <f>IF(LEN(RIGHT(TEXT(H198,"yy"),2))&lt;1,"",INDEX('مسحوبات العملاء(2)'!J$5:J$330,MATCH($B198,'مسحوبات العملاء(2)'!$C$5:$C$330,0)))</f>
        <v/>
      </c>
    </row>
    <row r="199" spans="2:9">
      <c r="B199" s="11">
        <f>'مسحوبات العملاء(2)'!C192</f>
        <v>41847.188000000002</v>
      </c>
      <c r="C199" s="8" t="str">
        <f t="array" ref="C199">IF(ROWS($C$12:C199)&gt;$H$2,"",INDEX('مسحوبات العملاء(2)'!$D$5:$D$300,SMALL(IF('مسحوبات العملاء(2)'!$D$5:$D$330&gt;='كشف حساب'!$F$5,IF('مسحوبات العملاء(2)'!$D$5:$D$330&lt;='كشف حساب'!$F$6+1,ROW($C$12:$C$330)-ROW($C$12)+1),""),ROWS($C$12:C199))))</f>
        <v/>
      </c>
      <c r="D199" s="7" t="str">
        <f>IF(LEN(RIGHT(TEXT(C199,"yy"),2))&lt;1,"",INDEX('مسحوبات العملاء(2)'!E$5:E$330,MATCH($B199,'مسحوبات العملاء(2)'!$C$5:$C$330,0)))</f>
        <v/>
      </c>
      <c r="E199" s="7" t="str">
        <f>IF(LEN(RIGHT(TEXT(D199,"yy"),2))&lt;1,"",INDEX('مسحوبات العملاء(2)'!F$5:F$330,MATCH($B199,'مسحوبات العملاء(2)'!$C$5:$C$330,0)))</f>
        <v/>
      </c>
      <c r="F199" s="7" t="str">
        <f>IF(LEN(RIGHT(TEXT(E199,"yy"),2))&lt;1,"",INDEX('مسحوبات العملاء(2)'!G$5:G$330,MATCH($B199,'مسحوبات العملاء(2)'!$C$5:$C$330,0)))</f>
        <v/>
      </c>
      <c r="G199" s="7" t="str">
        <f>IF(LEN(RIGHT(TEXT(F199,"yy"),2))&lt;1,"",INDEX('مسحوبات العملاء(2)'!H$5:H$330,MATCH($B199,'مسحوبات العملاء(2)'!$C$5:$C$330,0)))</f>
        <v/>
      </c>
      <c r="H199" s="7" t="str">
        <f>IF(LEN(RIGHT(TEXT(G199,"yy"),2))&lt;1,"",INDEX('مسحوبات العملاء(2)'!I$5:I$330,MATCH($B199,'مسحوبات العملاء(2)'!$C$5:$C$330,0)))</f>
        <v/>
      </c>
      <c r="I199" s="7" t="str">
        <f>IF(LEN(RIGHT(TEXT(H199,"yy"),2))&lt;1,"",INDEX('مسحوبات العملاء(2)'!J$5:J$330,MATCH($B199,'مسحوبات العملاء(2)'!$C$5:$C$330,0)))</f>
        <v/>
      </c>
    </row>
    <row r="200" spans="2:9">
      <c r="B200" s="11">
        <f>'مسحوبات العملاء(2)'!C193</f>
        <v>41850.188999999998</v>
      </c>
      <c r="C200" s="8" t="str">
        <f t="array" ref="C200">IF(ROWS($C$12:C200)&gt;$H$2,"",INDEX('مسحوبات العملاء(2)'!$D$5:$D$300,SMALL(IF('مسحوبات العملاء(2)'!$D$5:$D$330&gt;='كشف حساب'!$F$5,IF('مسحوبات العملاء(2)'!$D$5:$D$330&lt;='كشف حساب'!$F$6+1,ROW($C$12:$C$330)-ROW($C$12)+1),""),ROWS($C$12:C200))))</f>
        <v/>
      </c>
      <c r="D200" s="7" t="str">
        <f>IF(LEN(RIGHT(TEXT(C200,"yy"),2))&lt;1,"",INDEX('مسحوبات العملاء(2)'!E$5:E$330,MATCH($B200,'مسحوبات العملاء(2)'!$C$5:$C$330,0)))</f>
        <v/>
      </c>
      <c r="E200" s="7" t="str">
        <f>IF(LEN(RIGHT(TEXT(D200,"yy"),2))&lt;1,"",INDEX('مسحوبات العملاء(2)'!F$5:F$330,MATCH($B200,'مسحوبات العملاء(2)'!$C$5:$C$330,0)))</f>
        <v/>
      </c>
      <c r="F200" s="7" t="str">
        <f>IF(LEN(RIGHT(TEXT(E200,"yy"),2))&lt;1,"",INDEX('مسحوبات العملاء(2)'!G$5:G$330,MATCH($B200,'مسحوبات العملاء(2)'!$C$5:$C$330,0)))</f>
        <v/>
      </c>
      <c r="G200" s="7" t="str">
        <f>IF(LEN(RIGHT(TEXT(F200,"yy"),2))&lt;1,"",INDEX('مسحوبات العملاء(2)'!H$5:H$330,MATCH($B200,'مسحوبات العملاء(2)'!$C$5:$C$330,0)))</f>
        <v/>
      </c>
      <c r="H200" s="7" t="str">
        <f>IF(LEN(RIGHT(TEXT(G200,"yy"),2))&lt;1,"",INDEX('مسحوبات العملاء(2)'!I$5:I$330,MATCH($B200,'مسحوبات العملاء(2)'!$C$5:$C$330,0)))</f>
        <v/>
      </c>
      <c r="I200" s="7" t="str">
        <f>IF(LEN(RIGHT(TEXT(H200,"yy"),2))&lt;1,"",INDEX('مسحوبات العملاء(2)'!J$5:J$330,MATCH($B200,'مسحوبات العملاء(2)'!$C$5:$C$330,0)))</f>
        <v/>
      </c>
    </row>
    <row r="201" spans="2:9">
      <c r="B201" s="11">
        <f>'مسحوبات العملاء(2)'!C194</f>
        <v>41851.19</v>
      </c>
      <c r="C201" s="8" t="str">
        <f t="array" ref="C201">IF(ROWS($C$12:C201)&gt;$H$2,"",INDEX('مسحوبات العملاء(2)'!$D$5:$D$300,SMALL(IF('مسحوبات العملاء(2)'!$D$5:$D$330&gt;='كشف حساب'!$F$5,IF('مسحوبات العملاء(2)'!$D$5:$D$330&lt;='كشف حساب'!$F$6+1,ROW($C$12:$C$330)-ROW($C$12)+1),""),ROWS($C$12:C201))))</f>
        <v/>
      </c>
      <c r="D201" s="7" t="str">
        <f>IF(LEN(RIGHT(TEXT(C201,"yy"),2))&lt;1,"",INDEX('مسحوبات العملاء(2)'!E$5:E$330,MATCH($B201,'مسحوبات العملاء(2)'!$C$5:$C$330,0)))</f>
        <v/>
      </c>
      <c r="E201" s="7" t="str">
        <f>IF(LEN(RIGHT(TEXT(D201,"yy"),2))&lt;1,"",INDEX('مسحوبات العملاء(2)'!F$5:F$330,MATCH($B201,'مسحوبات العملاء(2)'!$C$5:$C$330,0)))</f>
        <v/>
      </c>
      <c r="F201" s="7" t="str">
        <f>IF(LEN(RIGHT(TEXT(E201,"yy"),2))&lt;1,"",INDEX('مسحوبات العملاء(2)'!G$5:G$330,MATCH($B201,'مسحوبات العملاء(2)'!$C$5:$C$330,0)))</f>
        <v/>
      </c>
      <c r="G201" s="7" t="str">
        <f>IF(LEN(RIGHT(TEXT(F201,"yy"),2))&lt;1,"",INDEX('مسحوبات العملاء(2)'!H$5:H$330,MATCH($B201,'مسحوبات العملاء(2)'!$C$5:$C$330,0)))</f>
        <v/>
      </c>
      <c r="H201" s="7" t="str">
        <f>IF(LEN(RIGHT(TEXT(G201,"yy"),2))&lt;1,"",INDEX('مسحوبات العملاء(2)'!I$5:I$330,MATCH($B201,'مسحوبات العملاء(2)'!$C$5:$C$330,0)))</f>
        <v/>
      </c>
      <c r="I201" s="7" t="str">
        <f>IF(LEN(RIGHT(TEXT(H201,"yy"),2))&lt;1,"",INDEX('مسحوبات العملاء(2)'!J$5:J$330,MATCH($B201,'مسحوبات العملاء(2)'!$C$5:$C$330,0)))</f>
        <v/>
      </c>
    </row>
    <row r="202" spans="2:9">
      <c r="B202" s="11">
        <f>'مسحوبات العملاء(2)'!C195</f>
        <v>41853.190999999999</v>
      </c>
      <c r="C202" s="8" t="str">
        <f t="array" ref="C202">IF(ROWS($C$12:C202)&gt;$H$2,"",INDEX('مسحوبات العملاء(2)'!$D$5:$D$300,SMALL(IF('مسحوبات العملاء(2)'!$D$5:$D$330&gt;='كشف حساب'!$F$5,IF('مسحوبات العملاء(2)'!$D$5:$D$330&lt;='كشف حساب'!$F$6+1,ROW($C$12:$C$330)-ROW($C$12)+1),""),ROWS($C$12:C202))))</f>
        <v/>
      </c>
      <c r="D202" s="7" t="str">
        <f>IF(LEN(RIGHT(TEXT(C202,"yy"),2))&lt;1,"",INDEX('مسحوبات العملاء(2)'!E$5:E$330,MATCH($B202,'مسحوبات العملاء(2)'!$C$5:$C$330,0)))</f>
        <v/>
      </c>
      <c r="E202" s="7" t="str">
        <f>IF(LEN(RIGHT(TEXT(D202,"yy"),2))&lt;1,"",INDEX('مسحوبات العملاء(2)'!F$5:F$330,MATCH($B202,'مسحوبات العملاء(2)'!$C$5:$C$330,0)))</f>
        <v/>
      </c>
      <c r="F202" s="7" t="str">
        <f>IF(LEN(RIGHT(TEXT(E202,"yy"),2))&lt;1,"",INDEX('مسحوبات العملاء(2)'!G$5:G$330,MATCH($B202,'مسحوبات العملاء(2)'!$C$5:$C$330,0)))</f>
        <v/>
      </c>
      <c r="G202" s="7" t="str">
        <f>IF(LEN(RIGHT(TEXT(F202,"yy"),2))&lt;1,"",INDEX('مسحوبات العملاء(2)'!H$5:H$330,MATCH($B202,'مسحوبات العملاء(2)'!$C$5:$C$330,0)))</f>
        <v/>
      </c>
      <c r="H202" s="7" t="str">
        <f>IF(LEN(RIGHT(TEXT(G202,"yy"),2))&lt;1,"",INDEX('مسحوبات العملاء(2)'!I$5:I$330,MATCH($B202,'مسحوبات العملاء(2)'!$C$5:$C$330,0)))</f>
        <v/>
      </c>
      <c r="I202" s="7" t="str">
        <f>IF(LEN(RIGHT(TEXT(H202,"yy"),2))&lt;1,"",INDEX('مسحوبات العملاء(2)'!J$5:J$330,MATCH($B202,'مسحوبات العملاء(2)'!$C$5:$C$330,0)))</f>
        <v/>
      </c>
    </row>
    <row r="203" spans="2:9">
      <c r="B203" s="11">
        <f>'مسحوبات العملاء(2)'!C196</f>
        <v>41855.192000000003</v>
      </c>
      <c r="C203" s="8" t="str">
        <f t="array" ref="C203">IF(ROWS($C$12:C203)&gt;$H$2,"",INDEX('مسحوبات العملاء(2)'!$D$5:$D$300,SMALL(IF('مسحوبات العملاء(2)'!$D$5:$D$330&gt;='كشف حساب'!$F$5,IF('مسحوبات العملاء(2)'!$D$5:$D$330&lt;='كشف حساب'!$F$6+1,ROW($C$12:$C$330)-ROW($C$12)+1),""),ROWS($C$12:C203))))</f>
        <v/>
      </c>
      <c r="D203" s="7" t="str">
        <f>IF(LEN(RIGHT(TEXT(C203,"yy"),2))&lt;1,"",INDEX('مسحوبات العملاء(2)'!E$5:E$330,MATCH($B203,'مسحوبات العملاء(2)'!$C$5:$C$330,0)))</f>
        <v/>
      </c>
      <c r="E203" s="7" t="str">
        <f>IF(LEN(RIGHT(TEXT(D203,"yy"),2))&lt;1,"",INDEX('مسحوبات العملاء(2)'!F$5:F$330,MATCH($B203,'مسحوبات العملاء(2)'!$C$5:$C$330,0)))</f>
        <v/>
      </c>
      <c r="F203" s="7" t="str">
        <f>IF(LEN(RIGHT(TEXT(E203,"yy"),2))&lt;1,"",INDEX('مسحوبات العملاء(2)'!G$5:G$330,MATCH($B203,'مسحوبات العملاء(2)'!$C$5:$C$330,0)))</f>
        <v/>
      </c>
      <c r="G203" s="7" t="str">
        <f>IF(LEN(RIGHT(TEXT(F203,"yy"),2))&lt;1,"",INDEX('مسحوبات العملاء(2)'!H$5:H$330,MATCH($B203,'مسحوبات العملاء(2)'!$C$5:$C$330,0)))</f>
        <v/>
      </c>
      <c r="H203" s="7" t="str">
        <f>IF(LEN(RIGHT(TEXT(G203,"yy"),2))&lt;1,"",INDEX('مسحوبات العملاء(2)'!I$5:I$330,MATCH($B203,'مسحوبات العملاء(2)'!$C$5:$C$330,0)))</f>
        <v/>
      </c>
      <c r="I203" s="7" t="str">
        <f>IF(LEN(RIGHT(TEXT(H203,"yy"),2))&lt;1,"",INDEX('مسحوبات العملاء(2)'!J$5:J$330,MATCH($B203,'مسحوبات العملاء(2)'!$C$5:$C$330,0)))</f>
        <v/>
      </c>
    </row>
    <row r="204" spans="2:9">
      <c r="B204" s="11">
        <f>'مسحوبات العملاء(2)'!C197</f>
        <v>41855.192999999999</v>
      </c>
      <c r="C204" s="8" t="str">
        <f t="array" ref="C204">IF(ROWS($C$12:C204)&gt;$H$2,"",INDEX('مسحوبات العملاء(2)'!$D$5:$D$300,SMALL(IF('مسحوبات العملاء(2)'!$D$5:$D$330&gt;='كشف حساب'!$F$5,IF('مسحوبات العملاء(2)'!$D$5:$D$330&lt;='كشف حساب'!$F$6+1,ROW($C$12:$C$330)-ROW($C$12)+1),""),ROWS($C$12:C204))))</f>
        <v/>
      </c>
      <c r="D204" s="7" t="str">
        <f>IF(LEN(RIGHT(TEXT(C204,"yy"),2))&lt;1,"",INDEX('مسحوبات العملاء(2)'!E$5:E$330,MATCH($B204,'مسحوبات العملاء(2)'!$C$5:$C$330,0)))</f>
        <v/>
      </c>
      <c r="E204" s="7" t="str">
        <f>IF(LEN(RIGHT(TEXT(D204,"yy"),2))&lt;1,"",INDEX('مسحوبات العملاء(2)'!F$5:F$330,MATCH($B204,'مسحوبات العملاء(2)'!$C$5:$C$330,0)))</f>
        <v/>
      </c>
      <c r="F204" s="7" t="str">
        <f>IF(LEN(RIGHT(TEXT(E204,"yy"),2))&lt;1,"",INDEX('مسحوبات العملاء(2)'!G$5:G$330,MATCH($B204,'مسحوبات العملاء(2)'!$C$5:$C$330,0)))</f>
        <v/>
      </c>
      <c r="G204" s="7" t="str">
        <f>IF(LEN(RIGHT(TEXT(F204,"yy"),2))&lt;1,"",INDEX('مسحوبات العملاء(2)'!H$5:H$330,MATCH($B204,'مسحوبات العملاء(2)'!$C$5:$C$330,0)))</f>
        <v/>
      </c>
      <c r="H204" s="7" t="str">
        <f>IF(LEN(RIGHT(TEXT(G204,"yy"),2))&lt;1,"",INDEX('مسحوبات العملاء(2)'!I$5:I$330,MATCH($B204,'مسحوبات العملاء(2)'!$C$5:$C$330,0)))</f>
        <v/>
      </c>
      <c r="I204" s="7" t="str">
        <f>IF(LEN(RIGHT(TEXT(H204,"yy"),2))&lt;1,"",INDEX('مسحوبات العملاء(2)'!J$5:J$330,MATCH($B204,'مسحوبات العملاء(2)'!$C$5:$C$330,0)))</f>
        <v/>
      </c>
    </row>
    <row r="205" spans="2:9">
      <c r="B205" s="11">
        <f>'مسحوبات العملاء(2)'!C198</f>
        <v>41855.194000000003</v>
      </c>
      <c r="C205" s="8" t="str">
        <f t="array" ref="C205">IF(ROWS($C$12:C205)&gt;$H$2,"",INDEX('مسحوبات العملاء(2)'!$D$5:$D$300,SMALL(IF('مسحوبات العملاء(2)'!$D$5:$D$330&gt;='كشف حساب'!$F$5,IF('مسحوبات العملاء(2)'!$D$5:$D$330&lt;='كشف حساب'!$F$6+1,ROW($C$12:$C$330)-ROW($C$12)+1),""),ROWS($C$12:C205))))</f>
        <v/>
      </c>
      <c r="D205" s="7" t="str">
        <f>IF(LEN(RIGHT(TEXT(C205,"yy"),2))&lt;1,"",INDEX('مسحوبات العملاء(2)'!E$5:E$330,MATCH($B205,'مسحوبات العملاء(2)'!$C$5:$C$330,0)))</f>
        <v/>
      </c>
      <c r="E205" s="7" t="str">
        <f>IF(LEN(RIGHT(TEXT(D205,"yy"),2))&lt;1,"",INDEX('مسحوبات العملاء(2)'!F$5:F$330,MATCH($B205,'مسحوبات العملاء(2)'!$C$5:$C$330,0)))</f>
        <v/>
      </c>
      <c r="F205" s="7" t="str">
        <f>IF(LEN(RIGHT(TEXT(E205,"yy"),2))&lt;1,"",INDEX('مسحوبات العملاء(2)'!G$5:G$330,MATCH($B205,'مسحوبات العملاء(2)'!$C$5:$C$330,0)))</f>
        <v/>
      </c>
      <c r="G205" s="7" t="str">
        <f>IF(LEN(RIGHT(TEXT(F205,"yy"),2))&lt;1,"",INDEX('مسحوبات العملاء(2)'!H$5:H$330,MATCH($B205,'مسحوبات العملاء(2)'!$C$5:$C$330,0)))</f>
        <v/>
      </c>
      <c r="H205" s="7" t="str">
        <f>IF(LEN(RIGHT(TEXT(G205,"yy"),2))&lt;1,"",INDEX('مسحوبات العملاء(2)'!I$5:I$330,MATCH($B205,'مسحوبات العملاء(2)'!$C$5:$C$330,0)))</f>
        <v/>
      </c>
      <c r="I205" s="7" t="str">
        <f>IF(LEN(RIGHT(TEXT(H205,"yy"),2))&lt;1,"",INDEX('مسحوبات العملاء(2)'!J$5:J$330,MATCH($B205,'مسحوبات العملاء(2)'!$C$5:$C$330,0)))</f>
        <v/>
      </c>
    </row>
    <row r="206" spans="2:9">
      <c r="B206" s="11">
        <f>'مسحوبات العملاء(2)'!C199</f>
        <v>41856.195</v>
      </c>
      <c r="C206" s="8" t="str">
        <f t="array" ref="C206">IF(ROWS($C$12:C206)&gt;$H$2,"",INDEX('مسحوبات العملاء(2)'!$D$5:$D$300,SMALL(IF('مسحوبات العملاء(2)'!$D$5:$D$330&gt;='كشف حساب'!$F$5,IF('مسحوبات العملاء(2)'!$D$5:$D$330&lt;='كشف حساب'!$F$6+1,ROW($C$12:$C$330)-ROW($C$12)+1),""),ROWS($C$12:C206))))</f>
        <v/>
      </c>
      <c r="D206" s="7" t="str">
        <f>IF(LEN(RIGHT(TEXT(C206,"yy"),2))&lt;1,"",INDEX('مسحوبات العملاء(2)'!E$5:E$330,MATCH($B206,'مسحوبات العملاء(2)'!$C$5:$C$330,0)))</f>
        <v/>
      </c>
      <c r="E206" s="7" t="str">
        <f>IF(LEN(RIGHT(TEXT(D206,"yy"),2))&lt;1,"",INDEX('مسحوبات العملاء(2)'!F$5:F$330,MATCH($B206,'مسحوبات العملاء(2)'!$C$5:$C$330,0)))</f>
        <v/>
      </c>
      <c r="F206" s="7" t="str">
        <f>IF(LEN(RIGHT(TEXT(E206,"yy"),2))&lt;1,"",INDEX('مسحوبات العملاء(2)'!G$5:G$330,MATCH($B206,'مسحوبات العملاء(2)'!$C$5:$C$330,0)))</f>
        <v/>
      </c>
      <c r="G206" s="7" t="str">
        <f>IF(LEN(RIGHT(TEXT(F206,"yy"),2))&lt;1,"",INDEX('مسحوبات العملاء(2)'!H$5:H$330,MATCH($B206,'مسحوبات العملاء(2)'!$C$5:$C$330,0)))</f>
        <v/>
      </c>
      <c r="H206" s="7" t="str">
        <f>IF(LEN(RIGHT(TEXT(G206,"yy"),2))&lt;1,"",INDEX('مسحوبات العملاء(2)'!I$5:I$330,MATCH($B206,'مسحوبات العملاء(2)'!$C$5:$C$330,0)))</f>
        <v/>
      </c>
      <c r="I206" s="7" t="str">
        <f>IF(LEN(RIGHT(TEXT(H206,"yy"),2))&lt;1,"",INDEX('مسحوبات العملاء(2)'!J$5:J$330,MATCH($B206,'مسحوبات العملاء(2)'!$C$5:$C$330,0)))</f>
        <v/>
      </c>
    </row>
    <row r="207" spans="2:9">
      <c r="B207" s="11">
        <f>'مسحوبات العملاء(2)'!C200</f>
        <v>41857.196000000004</v>
      </c>
      <c r="C207" s="8" t="str">
        <f t="array" ref="C207">IF(ROWS($C$12:C207)&gt;$H$2,"",INDEX('مسحوبات العملاء(2)'!$D$5:$D$300,SMALL(IF('مسحوبات العملاء(2)'!$D$5:$D$330&gt;='كشف حساب'!$F$5,IF('مسحوبات العملاء(2)'!$D$5:$D$330&lt;='كشف حساب'!$F$6+1,ROW($C$12:$C$330)-ROW($C$12)+1),""),ROWS($C$12:C207))))</f>
        <v/>
      </c>
      <c r="D207" s="7" t="str">
        <f>IF(LEN(RIGHT(TEXT(C207,"yy"),2))&lt;1,"",INDEX('مسحوبات العملاء(2)'!E$5:E$330,MATCH($B207,'مسحوبات العملاء(2)'!$C$5:$C$330,0)))</f>
        <v/>
      </c>
      <c r="E207" s="7" t="str">
        <f>IF(LEN(RIGHT(TEXT(D207,"yy"),2))&lt;1,"",INDEX('مسحوبات العملاء(2)'!F$5:F$330,MATCH($B207,'مسحوبات العملاء(2)'!$C$5:$C$330,0)))</f>
        <v/>
      </c>
      <c r="F207" s="7" t="str">
        <f>IF(LEN(RIGHT(TEXT(E207,"yy"),2))&lt;1,"",INDEX('مسحوبات العملاء(2)'!G$5:G$330,MATCH($B207,'مسحوبات العملاء(2)'!$C$5:$C$330,0)))</f>
        <v/>
      </c>
      <c r="G207" s="7" t="str">
        <f>IF(LEN(RIGHT(TEXT(F207,"yy"),2))&lt;1,"",INDEX('مسحوبات العملاء(2)'!H$5:H$330,MATCH($B207,'مسحوبات العملاء(2)'!$C$5:$C$330,0)))</f>
        <v/>
      </c>
      <c r="H207" s="7" t="str">
        <f>IF(LEN(RIGHT(TEXT(G207,"yy"),2))&lt;1,"",INDEX('مسحوبات العملاء(2)'!I$5:I$330,MATCH($B207,'مسحوبات العملاء(2)'!$C$5:$C$330,0)))</f>
        <v/>
      </c>
      <c r="I207" s="7" t="str">
        <f>IF(LEN(RIGHT(TEXT(H207,"yy"),2))&lt;1,"",INDEX('مسحوبات العملاء(2)'!J$5:J$330,MATCH($B207,'مسحوبات العملاء(2)'!$C$5:$C$330,0)))</f>
        <v/>
      </c>
    </row>
    <row r="208" spans="2:9">
      <c r="B208" s="11">
        <f>'مسحوبات العملاء(2)'!C201</f>
        <v>41857.197</v>
      </c>
      <c r="C208" s="8" t="str">
        <f t="array" ref="C208">IF(ROWS($C$12:C208)&gt;$H$2,"",INDEX('مسحوبات العملاء(2)'!$D$5:$D$300,SMALL(IF('مسحوبات العملاء(2)'!$D$5:$D$330&gt;='كشف حساب'!$F$5,IF('مسحوبات العملاء(2)'!$D$5:$D$330&lt;='كشف حساب'!$F$6+1,ROW($C$12:$C$330)-ROW($C$12)+1),""),ROWS($C$12:C208))))</f>
        <v/>
      </c>
      <c r="D208" s="7" t="str">
        <f>IF(LEN(RIGHT(TEXT(C208,"yy"),2))&lt;1,"",INDEX('مسحوبات العملاء(2)'!E$5:E$330,MATCH($B208,'مسحوبات العملاء(2)'!$C$5:$C$330,0)))</f>
        <v/>
      </c>
      <c r="E208" s="7" t="str">
        <f>IF(LEN(RIGHT(TEXT(D208,"yy"),2))&lt;1,"",INDEX('مسحوبات العملاء(2)'!F$5:F$330,MATCH($B208,'مسحوبات العملاء(2)'!$C$5:$C$330,0)))</f>
        <v/>
      </c>
      <c r="F208" s="7" t="str">
        <f>IF(LEN(RIGHT(TEXT(E208,"yy"),2))&lt;1,"",INDEX('مسحوبات العملاء(2)'!G$5:G$330,MATCH($B208,'مسحوبات العملاء(2)'!$C$5:$C$330,0)))</f>
        <v/>
      </c>
      <c r="G208" s="7" t="str">
        <f>IF(LEN(RIGHT(TEXT(F208,"yy"),2))&lt;1,"",INDEX('مسحوبات العملاء(2)'!H$5:H$330,MATCH($B208,'مسحوبات العملاء(2)'!$C$5:$C$330,0)))</f>
        <v/>
      </c>
      <c r="H208" s="7" t="str">
        <f>IF(LEN(RIGHT(TEXT(G208,"yy"),2))&lt;1,"",INDEX('مسحوبات العملاء(2)'!I$5:I$330,MATCH($B208,'مسحوبات العملاء(2)'!$C$5:$C$330,0)))</f>
        <v/>
      </c>
      <c r="I208" s="7" t="str">
        <f>IF(LEN(RIGHT(TEXT(H208,"yy"),2))&lt;1,"",INDEX('مسحوبات العملاء(2)'!J$5:J$330,MATCH($B208,'مسحوبات العملاء(2)'!$C$5:$C$330,0)))</f>
        <v/>
      </c>
    </row>
    <row r="209" spans="2:9">
      <c r="B209" s="11">
        <f>'مسحوبات العملاء(2)'!C202</f>
        <v>41858.197999999997</v>
      </c>
      <c r="C209" s="8" t="str">
        <f t="array" ref="C209">IF(ROWS($C$12:C209)&gt;$H$2,"",INDEX('مسحوبات العملاء(2)'!$D$5:$D$300,SMALL(IF('مسحوبات العملاء(2)'!$D$5:$D$330&gt;='كشف حساب'!$F$5,IF('مسحوبات العملاء(2)'!$D$5:$D$330&lt;='كشف حساب'!$F$6+1,ROW($C$12:$C$330)-ROW($C$12)+1),""),ROWS($C$12:C209))))</f>
        <v/>
      </c>
      <c r="D209" s="7" t="str">
        <f>IF(LEN(RIGHT(TEXT(C209,"yy"),2))&lt;1,"",INDEX('مسحوبات العملاء(2)'!E$5:E$330,MATCH($B209,'مسحوبات العملاء(2)'!$C$5:$C$330,0)))</f>
        <v/>
      </c>
      <c r="E209" s="7" t="str">
        <f>IF(LEN(RIGHT(TEXT(D209,"yy"),2))&lt;1,"",INDEX('مسحوبات العملاء(2)'!F$5:F$330,MATCH($B209,'مسحوبات العملاء(2)'!$C$5:$C$330,0)))</f>
        <v/>
      </c>
      <c r="F209" s="7" t="str">
        <f>IF(LEN(RIGHT(TEXT(E209,"yy"),2))&lt;1,"",INDEX('مسحوبات العملاء(2)'!G$5:G$330,MATCH($B209,'مسحوبات العملاء(2)'!$C$5:$C$330,0)))</f>
        <v/>
      </c>
      <c r="G209" s="7" t="str">
        <f>IF(LEN(RIGHT(TEXT(F209,"yy"),2))&lt;1,"",INDEX('مسحوبات العملاء(2)'!H$5:H$330,MATCH($B209,'مسحوبات العملاء(2)'!$C$5:$C$330,0)))</f>
        <v/>
      </c>
      <c r="H209" s="7" t="str">
        <f>IF(LEN(RIGHT(TEXT(G209,"yy"),2))&lt;1,"",INDEX('مسحوبات العملاء(2)'!I$5:I$330,MATCH($B209,'مسحوبات العملاء(2)'!$C$5:$C$330,0)))</f>
        <v/>
      </c>
      <c r="I209" s="7" t="str">
        <f>IF(LEN(RIGHT(TEXT(H209,"yy"),2))&lt;1,"",INDEX('مسحوبات العملاء(2)'!J$5:J$330,MATCH($B209,'مسحوبات العملاء(2)'!$C$5:$C$330,0)))</f>
        <v/>
      </c>
    </row>
    <row r="210" spans="2:9">
      <c r="B210" s="11">
        <f>'مسحوبات العملاء(2)'!C203</f>
        <v>41859.199000000001</v>
      </c>
      <c r="C210" s="8" t="str">
        <f t="array" ref="C210">IF(ROWS($C$12:C210)&gt;$H$2,"",INDEX('مسحوبات العملاء(2)'!$D$5:$D$300,SMALL(IF('مسحوبات العملاء(2)'!$D$5:$D$330&gt;='كشف حساب'!$F$5,IF('مسحوبات العملاء(2)'!$D$5:$D$330&lt;='كشف حساب'!$F$6+1,ROW($C$12:$C$330)-ROW($C$12)+1),""),ROWS($C$12:C210))))</f>
        <v/>
      </c>
      <c r="D210" s="7" t="str">
        <f>IF(LEN(RIGHT(TEXT(C210,"yy"),2))&lt;1,"",INDEX('مسحوبات العملاء(2)'!E$5:E$330,MATCH($B210,'مسحوبات العملاء(2)'!$C$5:$C$330,0)))</f>
        <v/>
      </c>
      <c r="E210" s="7" t="str">
        <f>IF(LEN(RIGHT(TEXT(D210,"yy"),2))&lt;1,"",INDEX('مسحوبات العملاء(2)'!F$5:F$330,MATCH($B210,'مسحوبات العملاء(2)'!$C$5:$C$330,0)))</f>
        <v/>
      </c>
      <c r="F210" s="7" t="str">
        <f>IF(LEN(RIGHT(TEXT(E210,"yy"),2))&lt;1,"",INDEX('مسحوبات العملاء(2)'!G$5:G$330,MATCH($B210,'مسحوبات العملاء(2)'!$C$5:$C$330,0)))</f>
        <v/>
      </c>
      <c r="G210" s="7" t="str">
        <f>IF(LEN(RIGHT(TEXT(F210,"yy"),2))&lt;1,"",INDEX('مسحوبات العملاء(2)'!H$5:H$330,MATCH($B210,'مسحوبات العملاء(2)'!$C$5:$C$330,0)))</f>
        <v/>
      </c>
      <c r="H210" s="7" t="str">
        <f>IF(LEN(RIGHT(TEXT(G210,"yy"),2))&lt;1,"",INDEX('مسحوبات العملاء(2)'!I$5:I$330,MATCH($B210,'مسحوبات العملاء(2)'!$C$5:$C$330,0)))</f>
        <v/>
      </c>
      <c r="I210" s="7" t="str">
        <f>IF(LEN(RIGHT(TEXT(H210,"yy"),2))&lt;1,"",INDEX('مسحوبات العملاء(2)'!J$5:J$330,MATCH($B210,'مسحوبات العملاء(2)'!$C$5:$C$330,0)))</f>
        <v/>
      </c>
    </row>
    <row r="211" spans="2:9">
      <c r="B211" s="11">
        <f>'مسحوبات العملاء(2)'!C204</f>
        <v>41861.199999999997</v>
      </c>
      <c r="C211" s="8" t="str">
        <f t="array" ref="C211">IF(ROWS($C$12:C211)&gt;$H$2,"",INDEX('مسحوبات العملاء(2)'!$D$5:$D$300,SMALL(IF('مسحوبات العملاء(2)'!$D$5:$D$330&gt;='كشف حساب'!$F$5,IF('مسحوبات العملاء(2)'!$D$5:$D$330&lt;='كشف حساب'!$F$6+1,ROW($C$12:$C$330)-ROW($C$12)+1),""),ROWS($C$12:C211))))</f>
        <v/>
      </c>
      <c r="D211" s="7" t="str">
        <f>IF(LEN(RIGHT(TEXT(C211,"yy"),2))&lt;1,"",INDEX('مسحوبات العملاء(2)'!E$5:E$330,MATCH($B211,'مسحوبات العملاء(2)'!$C$5:$C$330,0)))</f>
        <v/>
      </c>
      <c r="E211" s="7" t="str">
        <f>IF(LEN(RIGHT(TEXT(D211,"yy"),2))&lt;1,"",INDEX('مسحوبات العملاء(2)'!F$5:F$330,MATCH($B211,'مسحوبات العملاء(2)'!$C$5:$C$330,0)))</f>
        <v/>
      </c>
      <c r="F211" s="7" t="str">
        <f>IF(LEN(RIGHT(TEXT(E211,"yy"),2))&lt;1,"",INDEX('مسحوبات العملاء(2)'!G$5:G$330,MATCH($B211,'مسحوبات العملاء(2)'!$C$5:$C$330,0)))</f>
        <v/>
      </c>
      <c r="G211" s="7" t="str">
        <f>IF(LEN(RIGHT(TEXT(F211,"yy"),2))&lt;1,"",INDEX('مسحوبات العملاء(2)'!H$5:H$330,MATCH($B211,'مسحوبات العملاء(2)'!$C$5:$C$330,0)))</f>
        <v/>
      </c>
      <c r="H211" s="7" t="str">
        <f>IF(LEN(RIGHT(TEXT(G211,"yy"),2))&lt;1,"",INDEX('مسحوبات العملاء(2)'!I$5:I$330,MATCH($B211,'مسحوبات العملاء(2)'!$C$5:$C$330,0)))</f>
        <v/>
      </c>
      <c r="I211" s="7" t="str">
        <f>IF(LEN(RIGHT(TEXT(H211,"yy"),2))&lt;1,"",INDEX('مسحوبات العملاء(2)'!J$5:J$330,MATCH($B211,'مسحوبات العملاء(2)'!$C$5:$C$330,0)))</f>
        <v/>
      </c>
    </row>
    <row r="212" spans="2:9">
      <c r="B212" s="11">
        <f>'مسحوبات العملاء(2)'!C205</f>
        <v>41862.201000000001</v>
      </c>
      <c r="C212" s="8" t="str">
        <f t="array" ref="C212">IF(ROWS($C$12:C212)&gt;$H$2,"",INDEX('مسحوبات العملاء(2)'!$D$5:$D$300,SMALL(IF('مسحوبات العملاء(2)'!$D$5:$D$330&gt;='كشف حساب'!$F$5,IF('مسحوبات العملاء(2)'!$D$5:$D$330&lt;='كشف حساب'!$F$6+1,ROW($C$12:$C$330)-ROW($C$12)+1),""),ROWS($C$12:C212))))</f>
        <v/>
      </c>
      <c r="D212" s="7" t="str">
        <f>IF(LEN(RIGHT(TEXT(C212,"yy"),2))&lt;1,"",INDEX('مسحوبات العملاء(2)'!E$5:E$330,MATCH($B212,'مسحوبات العملاء(2)'!$C$5:$C$330,0)))</f>
        <v/>
      </c>
      <c r="E212" s="7" t="str">
        <f>IF(LEN(RIGHT(TEXT(D212,"yy"),2))&lt;1,"",INDEX('مسحوبات العملاء(2)'!F$5:F$330,MATCH($B212,'مسحوبات العملاء(2)'!$C$5:$C$330,0)))</f>
        <v/>
      </c>
      <c r="F212" s="7" t="str">
        <f>IF(LEN(RIGHT(TEXT(E212,"yy"),2))&lt;1,"",INDEX('مسحوبات العملاء(2)'!G$5:G$330,MATCH($B212,'مسحوبات العملاء(2)'!$C$5:$C$330,0)))</f>
        <v/>
      </c>
      <c r="G212" s="7" t="str">
        <f>IF(LEN(RIGHT(TEXT(F212,"yy"),2))&lt;1,"",INDEX('مسحوبات العملاء(2)'!H$5:H$330,MATCH($B212,'مسحوبات العملاء(2)'!$C$5:$C$330,0)))</f>
        <v/>
      </c>
      <c r="H212" s="7" t="str">
        <f>IF(LEN(RIGHT(TEXT(G212,"yy"),2))&lt;1,"",INDEX('مسحوبات العملاء(2)'!I$5:I$330,MATCH($B212,'مسحوبات العملاء(2)'!$C$5:$C$330,0)))</f>
        <v/>
      </c>
      <c r="I212" s="7" t="str">
        <f>IF(LEN(RIGHT(TEXT(H212,"yy"),2))&lt;1,"",INDEX('مسحوبات العملاء(2)'!J$5:J$330,MATCH($B212,'مسحوبات العملاء(2)'!$C$5:$C$330,0)))</f>
        <v/>
      </c>
    </row>
    <row r="213" spans="2:9">
      <c r="B213" s="11">
        <f>'مسحوبات العملاء(2)'!C206</f>
        <v>41863.201999999997</v>
      </c>
      <c r="C213" s="8" t="str">
        <f t="array" ref="C213">IF(ROWS($C$12:C213)&gt;$H$2,"",INDEX('مسحوبات العملاء(2)'!$D$5:$D$300,SMALL(IF('مسحوبات العملاء(2)'!$D$5:$D$330&gt;='كشف حساب'!$F$5,IF('مسحوبات العملاء(2)'!$D$5:$D$330&lt;='كشف حساب'!$F$6+1,ROW($C$12:$C$330)-ROW($C$12)+1),""),ROWS($C$12:C213))))</f>
        <v/>
      </c>
      <c r="D213" s="7" t="str">
        <f>IF(LEN(RIGHT(TEXT(C213,"yy"),2))&lt;1,"",INDEX('مسحوبات العملاء(2)'!E$5:E$330,MATCH($B213,'مسحوبات العملاء(2)'!$C$5:$C$330,0)))</f>
        <v/>
      </c>
      <c r="E213" s="7" t="str">
        <f>IF(LEN(RIGHT(TEXT(D213,"yy"),2))&lt;1,"",INDEX('مسحوبات العملاء(2)'!F$5:F$330,MATCH($B213,'مسحوبات العملاء(2)'!$C$5:$C$330,0)))</f>
        <v/>
      </c>
      <c r="F213" s="7" t="str">
        <f>IF(LEN(RIGHT(TEXT(E213,"yy"),2))&lt;1,"",INDEX('مسحوبات العملاء(2)'!G$5:G$330,MATCH($B213,'مسحوبات العملاء(2)'!$C$5:$C$330,0)))</f>
        <v/>
      </c>
      <c r="G213" s="7" t="str">
        <f>IF(LEN(RIGHT(TEXT(F213,"yy"),2))&lt;1,"",INDEX('مسحوبات العملاء(2)'!H$5:H$330,MATCH($B213,'مسحوبات العملاء(2)'!$C$5:$C$330,0)))</f>
        <v/>
      </c>
      <c r="H213" s="7" t="str">
        <f>IF(LEN(RIGHT(TEXT(G213,"yy"),2))&lt;1,"",INDEX('مسحوبات العملاء(2)'!I$5:I$330,MATCH($B213,'مسحوبات العملاء(2)'!$C$5:$C$330,0)))</f>
        <v/>
      </c>
      <c r="I213" s="7" t="str">
        <f>IF(LEN(RIGHT(TEXT(H213,"yy"),2))&lt;1,"",INDEX('مسحوبات العملاء(2)'!J$5:J$330,MATCH($B213,'مسحوبات العملاء(2)'!$C$5:$C$330,0)))</f>
        <v/>
      </c>
    </row>
    <row r="214" spans="2:9">
      <c r="B214" s="11">
        <f>'مسحوبات العملاء(2)'!C207</f>
        <v>41863.203000000001</v>
      </c>
      <c r="C214" s="8" t="str">
        <f t="array" ref="C214">IF(ROWS($C$12:C214)&gt;$H$2,"",INDEX('مسحوبات العملاء(2)'!$D$5:$D$300,SMALL(IF('مسحوبات العملاء(2)'!$D$5:$D$330&gt;='كشف حساب'!$F$5,IF('مسحوبات العملاء(2)'!$D$5:$D$330&lt;='كشف حساب'!$F$6+1,ROW($C$12:$C$330)-ROW($C$12)+1),""),ROWS($C$12:C214))))</f>
        <v/>
      </c>
      <c r="D214" s="7" t="str">
        <f>IF(LEN(RIGHT(TEXT(C214,"yy"),2))&lt;1,"",INDEX('مسحوبات العملاء(2)'!E$5:E$330,MATCH($B214,'مسحوبات العملاء(2)'!$C$5:$C$330,0)))</f>
        <v/>
      </c>
      <c r="E214" s="7" t="str">
        <f>IF(LEN(RIGHT(TEXT(D214,"yy"),2))&lt;1,"",INDEX('مسحوبات العملاء(2)'!F$5:F$330,MATCH($B214,'مسحوبات العملاء(2)'!$C$5:$C$330,0)))</f>
        <v/>
      </c>
      <c r="F214" s="7" t="str">
        <f>IF(LEN(RIGHT(TEXT(E214,"yy"),2))&lt;1,"",INDEX('مسحوبات العملاء(2)'!G$5:G$330,MATCH($B214,'مسحوبات العملاء(2)'!$C$5:$C$330,0)))</f>
        <v/>
      </c>
      <c r="G214" s="7" t="str">
        <f>IF(LEN(RIGHT(TEXT(F214,"yy"),2))&lt;1,"",INDEX('مسحوبات العملاء(2)'!H$5:H$330,MATCH($B214,'مسحوبات العملاء(2)'!$C$5:$C$330,0)))</f>
        <v/>
      </c>
      <c r="H214" s="7" t="str">
        <f>IF(LEN(RIGHT(TEXT(G214,"yy"),2))&lt;1,"",INDEX('مسحوبات العملاء(2)'!I$5:I$330,MATCH($B214,'مسحوبات العملاء(2)'!$C$5:$C$330,0)))</f>
        <v/>
      </c>
      <c r="I214" s="7" t="str">
        <f>IF(LEN(RIGHT(TEXT(H214,"yy"),2))&lt;1,"",INDEX('مسحوبات العملاء(2)'!J$5:J$330,MATCH($B214,'مسحوبات العملاء(2)'!$C$5:$C$330,0)))</f>
        <v/>
      </c>
    </row>
    <row r="215" spans="2:9">
      <c r="B215" s="11">
        <f>'مسحوبات العملاء(2)'!C208</f>
        <v>41863.203999999998</v>
      </c>
      <c r="C215" s="8" t="str">
        <f t="array" ref="C215">IF(ROWS($C$12:C215)&gt;$H$2,"",INDEX('مسحوبات العملاء(2)'!$D$5:$D$300,SMALL(IF('مسحوبات العملاء(2)'!$D$5:$D$330&gt;='كشف حساب'!$F$5,IF('مسحوبات العملاء(2)'!$D$5:$D$330&lt;='كشف حساب'!$F$6+1,ROW($C$12:$C$330)-ROW($C$12)+1),""),ROWS($C$12:C215))))</f>
        <v/>
      </c>
      <c r="D215" s="7" t="str">
        <f>IF(LEN(RIGHT(TEXT(C215,"yy"),2))&lt;1,"",INDEX('مسحوبات العملاء(2)'!E$5:E$330,MATCH($B215,'مسحوبات العملاء(2)'!$C$5:$C$330,0)))</f>
        <v/>
      </c>
      <c r="E215" s="7" t="str">
        <f>IF(LEN(RIGHT(TEXT(D215,"yy"),2))&lt;1,"",INDEX('مسحوبات العملاء(2)'!F$5:F$330,MATCH($B215,'مسحوبات العملاء(2)'!$C$5:$C$330,0)))</f>
        <v/>
      </c>
      <c r="F215" s="7" t="str">
        <f>IF(LEN(RIGHT(TEXT(E215,"yy"),2))&lt;1,"",INDEX('مسحوبات العملاء(2)'!G$5:G$330,MATCH($B215,'مسحوبات العملاء(2)'!$C$5:$C$330,0)))</f>
        <v/>
      </c>
      <c r="G215" s="7" t="str">
        <f>IF(LEN(RIGHT(TEXT(F215,"yy"),2))&lt;1,"",INDEX('مسحوبات العملاء(2)'!H$5:H$330,MATCH($B215,'مسحوبات العملاء(2)'!$C$5:$C$330,0)))</f>
        <v/>
      </c>
      <c r="H215" s="7" t="str">
        <f>IF(LEN(RIGHT(TEXT(G215,"yy"),2))&lt;1,"",INDEX('مسحوبات العملاء(2)'!I$5:I$330,MATCH($B215,'مسحوبات العملاء(2)'!$C$5:$C$330,0)))</f>
        <v/>
      </c>
      <c r="I215" s="7" t="str">
        <f>IF(LEN(RIGHT(TEXT(H215,"yy"),2))&lt;1,"",INDEX('مسحوبات العملاء(2)'!J$5:J$330,MATCH($B215,'مسحوبات العملاء(2)'!$C$5:$C$330,0)))</f>
        <v/>
      </c>
    </row>
    <row r="216" spans="2:9">
      <c r="B216" s="11">
        <f>'مسحوبات العملاء(2)'!C209</f>
        <v>41864.205000000002</v>
      </c>
      <c r="C216" s="8" t="str">
        <f t="array" ref="C216">IF(ROWS($C$12:C216)&gt;$H$2,"",INDEX('مسحوبات العملاء(2)'!$D$5:$D$300,SMALL(IF('مسحوبات العملاء(2)'!$D$5:$D$330&gt;='كشف حساب'!$F$5,IF('مسحوبات العملاء(2)'!$D$5:$D$330&lt;='كشف حساب'!$F$6+1,ROW($C$12:$C$330)-ROW($C$12)+1),""),ROWS($C$12:C216))))</f>
        <v/>
      </c>
      <c r="D216" s="7" t="str">
        <f>IF(LEN(RIGHT(TEXT(C216,"yy"),2))&lt;1,"",INDEX('مسحوبات العملاء(2)'!E$5:E$330,MATCH($B216,'مسحوبات العملاء(2)'!$C$5:$C$330,0)))</f>
        <v/>
      </c>
      <c r="E216" s="7" t="str">
        <f>IF(LEN(RIGHT(TEXT(D216,"yy"),2))&lt;1,"",INDEX('مسحوبات العملاء(2)'!F$5:F$330,MATCH($B216,'مسحوبات العملاء(2)'!$C$5:$C$330,0)))</f>
        <v/>
      </c>
      <c r="F216" s="7" t="str">
        <f>IF(LEN(RIGHT(TEXT(E216,"yy"),2))&lt;1,"",INDEX('مسحوبات العملاء(2)'!G$5:G$330,MATCH($B216,'مسحوبات العملاء(2)'!$C$5:$C$330,0)))</f>
        <v/>
      </c>
      <c r="G216" s="7" t="str">
        <f>IF(LEN(RIGHT(TEXT(F216,"yy"),2))&lt;1,"",INDEX('مسحوبات العملاء(2)'!H$5:H$330,MATCH($B216,'مسحوبات العملاء(2)'!$C$5:$C$330,0)))</f>
        <v/>
      </c>
      <c r="H216" s="7" t="str">
        <f>IF(LEN(RIGHT(TEXT(G216,"yy"),2))&lt;1,"",INDEX('مسحوبات العملاء(2)'!I$5:I$330,MATCH($B216,'مسحوبات العملاء(2)'!$C$5:$C$330,0)))</f>
        <v/>
      </c>
      <c r="I216" s="7" t="str">
        <f>IF(LEN(RIGHT(TEXT(H216,"yy"),2))&lt;1,"",INDEX('مسحوبات العملاء(2)'!J$5:J$330,MATCH($B216,'مسحوبات العملاء(2)'!$C$5:$C$330,0)))</f>
        <v/>
      </c>
    </row>
    <row r="217" spans="2:9">
      <c r="B217" s="11">
        <f>'مسحوبات العملاء(2)'!C210</f>
        <v>41866.205999999998</v>
      </c>
      <c r="C217" s="8" t="str">
        <f t="array" ref="C217">IF(ROWS($C$12:C217)&gt;$H$2,"",INDEX('مسحوبات العملاء(2)'!$D$5:$D$300,SMALL(IF('مسحوبات العملاء(2)'!$D$5:$D$330&gt;='كشف حساب'!$F$5,IF('مسحوبات العملاء(2)'!$D$5:$D$330&lt;='كشف حساب'!$F$6+1,ROW($C$12:$C$330)-ROW($C$12)+1),""),ROWS($C$12:C217))))</f>
        <v/>
      </c>
      <c r="D217" s="7" t="str">
        <f>IF(LEN(RIGHT(TEXT(C217,"yy"),2))&lt;1,"",INDEX('مسحوبات العملاء(2)'!E$5:E$330,MATCH($B217,'مسحوبات العملاء(2)'!$C$5:$C$330,0)))</f>
        <v/>
      </c>
      <c r="E217" s="7" t="str">
        <f>IF(LEN(RIGHT(TEXT(D217,"yy"),2))&lt;1,"",INDEX('مسحوبات العملاء(2)'!F$5:F$330,MATCH($B217,'مسحوبات العملاء(2)'!$C$5:$C$330,0)))</f>
        <v/>
      </c>
      <c r="F217" s="7" t="str">
        <f>IF(LEN(RIGHT(TEXT(E217,"yy"),2))&lt;1,"",INDEX('مسحوبات العملاء(2)'!G$5:G$330,MATCH($B217,'مسحوبات العملاء(2)'!$C$5:$C$330,0)))</f>
        <v/>
      </c>
      <c r="G217" s="7" t="str">
        <f>IF(LEN(RIGHT(TEXT(F217,"yy"),2))&lt;1,"",INDEX('مسحوبات العملاء(2)'!H$5:H$330,MATCH($B217,'مسحوبات العملاء(2)'!$C$5:$C$330,0)))</f>
        <v/>
      </c>
      <c r="H217" s="7" t="str">
        <f>IF(LEN(RIGHT(TEXT(G217,"yy"),2))&lt;1,"",INDEX('مسحوبات العملاء(2)'!I$5:I$330,MATCH($B217,'مسحوبات العملاء(2)'!$C$5:$C$330,0)))</f>
        <v/>
      </c>
      <c r="I217" s="7" t="str">
        <f>IF(LEN(RIGHT(TEXT(H217,"yy"),2))&lt;1,"",INDEX('مسحوبات العملاء(2)'!J$5:J$330,MATCH($B217,'مسحوبات العملاء(2)'!$C$5:$C$330,0)))</f>
        <v/>
      </c>
    </row>
    <row r="218" spans="2:9">
      <c r="B218" s="11">
        <f>'مسحوبات العملاء(2)'!C211</f>
        <v>41866.207000000002</v>
      </c>
      <c r="C218" s="8" t="str">
        <f t="array" ref="C218">IF(ROWS($C$12:C218)&gt;$H$2,"",INDEX('مسحوبات العملاء(2)'!$D$5:$D$300,SMALL(IF('مسحوبات العملاء(2)'!$D$5:$D$330&gt;='كشف حساب'!$F$5,IF('مسحوبات العملاء(2)'!$D$5:$D$330&lt;='كشف حساب'!$F$6+1,ROW($C$12:$C$330)-ROW($C$12)+1),""),ROWS($C$12:C218))))</f>
        <v/>
      </c>
      <c r="D218" s="7" t="str">
        <f>IF(LEN(RIGHT(TEXT(C218,"yy"),2))&lt;1,"",INDEX('مسحوبات العملاء(2)'!E$5:E$330,MATCH($B218,'مسحوبات العملاء(2)'!$C$5:$C$330,0)))</f>
        <v/>
      </c>
      <c r="E218" s="7" t="str">
        <f>IF(LEN(RIGHT(TEXT(D218,"yy"),2))&lt;1,"",INDEX('مسحوبات العملاء(2)'!F$5:F$330,MATCH($B218,'مسحوبات العملاء(2)'!$C$5:$C$330,0)))</f>
        <v/>
      </c>
      <c r="F218" s="7" t="str">
        <f>IF(LEN(RIGHT(TEXT(E218,"yy"),2))&lt;1,"",INDEX('مسحوبات العملاء(2)'!G$5:G$330,MATCH($B218,'مسحوبات العملاء(2)'!$C$5:$C$330,0)))</f>
        <v/>
      </c>
      <c r="G218" s="7" t="str">
        <f>IF(LEN(RIGHT(TEXT(F218,"yy"),2))&lt;1,"",INDEX('مسحوبات العملاء(2)'!H$5:H$330,MATCH($B218,'مسحوبات العملاء(2)'!$C$5:$C$330,0)))</f>
        <v/>
      </c>
      <c r="H218" s="7" t="str">
        <f>IF(LEN(RIGHT(TEXT(G218,"yy"),2))&lt;1,"",INDEX('مسحوبات العملاء(2)'!I$5:I$330,MATCH($B218,'مسحوبات العملاء(2)'!$C$5:$C$330,0)))</f>
        <v/>
      </c>
      <c r="I218" s="7" t="str">
        <f>IF(LEN(RIGHT(TEXT(H218,"yy"),2))&lt;1,"",INDEX('مسحوبات العملاء(2)'!J$5:J$330,MATCH($B218,'مسحوبات العملاء(2)'!$C$5:$C$330,0)))</f>
        <v/>
      </c>
    </row>
    <row r="219" spans="2:9">
      <c r="B219" s="11">
        <f>'مسحوبات العملاء(2)'!C212</f>
        <v>41868.207999999999</v>
      </c>
      <c r="C219" s="8" t="str">
        <f t="array" ref="C219">IF(ROWS($C$12:C219)&gt;$H$2,"",INDEX('مسحوبات العملاء(2)'!$D$5:$D$300,SMALL(IF('مسحوبات العملاء(2)'!$D$5:$D$330&gt;='كشف حساب'!$F$5,IF('مسحوبات العملاء(2)'!$D$5:$D$330&lt;='كشف حساب'!$F$6+1,ROW($C$12:$C$330)-ROW($C$12)+1),""),ROWS($C$12:C219))))</f>
        <v/>
      </c>
      <c r="D219" s="7" t="str">
        <f>IF(LEN(RIGHT(TEXT(C219,"yy"),2))&lt;1,"",INDEX('مسحوبات العملاء(2)'!E$5:E$330,MATCH($B219,'مسحوبات العملاء(2)'!$C$5:$C$330,0)))</f>
        <v/>
      </c>
      <c r="E219" s="7" t="str">
        <f>IF(LEN(RIGHT(TEXT(D219,"yy"),2))&lt;1,"",INDEX('مسحوبات العملاء(2)'!F$5:F$330,MATCH($B219,'مسحوبات العملاء(2)'!$C$5:$C$330,0)))</f>
        <v/>
      </c>
      <c r="F219" s="7" t="str">
        <f>IF(LEN(RIGHT(TEXT(E219,"yy"),2))&lt;1,"",INDEX('مسحوبات العملاء(2)'!G$5:G$330,MATCH($B219,'مسحوبات العملاء(2)'!$C$5:$C$330,0)))</f>
        <v/>
      </c>
      <c r="G219" s="7" t="str">
        <f>IF(LEN(RIGHT(TEXT(F219,"yy"),2))&lt;1,"",INDEX('مسحوبات العملاء(2)'!H$5:H$330,MATCH($B219,'مسحوبات العملاء(2)'!$C$5:$C$330,0)))</f>
        <v/>
      </c>
      <c r="H219" s="7" t="str">
        <f>IF(LEN(RIGHT(TEXT(G219,"yy"),2))&lt;1,"",INDEX('مسحوبات العملاء(2)'!I$5:I$330,MATCH($B219,'مسحوبات العملاء(2)'!$C$5:$C$330,0)))</f>
        <v/>
      </c>
      <c r="I219" s="7" t="str">
        <f>IF(LEN(RIGHT(TEXT(H219,"yy"),2))&lt;1,"",INDEX('مسحوبات العملاء(2)'!J$5:J$330,MATCH($B219,'مسحوبات العملاء(2)'!$C$5:$C$330,0)))</f>
        <v/>
      </c>
    </row>
    <row r="220" spans="2:9">
      <c r="B220" s="11">
        <f>'مسحوبات العملاء(2)'!C213</f>
        <v>41869.209000000003</v>
      </c>
      <c r="C220" s="8" t="str">
        <f t="array" ref="C220">IF(ROWS($C$12:C220)&gt;$H$2,"",INDEX('مسحوبات العملاء(2)'!$D$5:$D$300,SMALL(IF('مسحوبات العملاء(2)'!$D$5:$D$330&gt;='كشف حساب'!$F$5,IF('مسحوبات العملاء(2)'!$D$5:$D$330&lt;='كشف حساب'!$F$6+1,ROW($C$12:$C$330)-ROW($C$12)+1),""),ROWS($C$12:C220))))</f>
        <v/>
      </c>
      <c r="D220" s="7" t="str">
        <f>IF(LEN(RIGHT(TEXT(C220,"yy"),2))&lt;1,"",INDEX('مسحوبات العملاء(2)'!E$5:E$330,MATCH($B220,'مسحوبات العملاء(2)'!$C$5:$C$330,0)))</f>
        <v/>
      </c>
      <c r="E220" s="7" t="str">
        <f>IF(LEN(RIGHT(TEXT(D220,"yy"),2))&lt;1,"",INDEX('مسحوبات العملاء(2)'!F$5:F$330,MATCH($B220,'مسحوبات العملاء(2)'!$C$5:$C$330,0)))</f>
        <v/>
      </c>
      <c r="F220" s="7" t="str">
        <f>IF(LEN(RIGHT(TEXT(E220,"yy"),2))&lt;1,"",INDEX('مسحوبات العملاء(2)'!G$5:G$330,MATCH($B220,'مسحوبات العملاء(2)'!$C$5:$C$330,0)))</f>
        <v/>
      </c>
      <c r="G220" s="7" t="str">
        <f>IF(LEN(RIGHT(TEXT(F220,"yy"),2))&lt;1,"",INDEX('مسحوبات العملاء(2)'!H$5:H$330,MATCH($B220,'مسحوبات العملاء(2)'!$C$5:$C$330,0)))</f>
        <v/>
      </c>
      <c r="H220" s="7" t="str">
        <f>IF(LEN(RIGHT(TEXT(G220,"yy"),2))&lt;1,"",INDEX('مسحوبات العملاء(2)'!I$5:I$330,MATCH($B220,'مسحوبات العملاء(2)'!$C$5:$C$330,0)))</f>
        <v/>
      </c>
      <c r="I220" s="7" t="str">
        <f>IF(LEN(RIGHT(TEXT(H220,"yy"),2))&lt;1,"",INDEX('مسحوبات العملاء(2)'!J$5:J$330,MATCH($B220,'مسحوبات العملاء(2)'!$C$5:$C$330,0)))</f>
        <v/>
      </c>
    </row>
    <row r="221" spans="2:9">
      <c r="B221" s="11">
        <f>'مسحوبات العملاء(2)'!C214</f>
        <v>41869.21</v>
      </c>
      <c r="C221" s="8" t="str">
        <f t="array" ref="C221">IF(ROWS($C$12:C221)&gt;$H$2,"",INDEX('مسحوبات العملاء(2)'!$D$5:$D$300,SMALL(IF('مسحوبات العملاء(2)'!$D$5:$D$330&gt;='كشف حساب'!$F$5,IF('مسحوبات العملاء(2)'!$D$5:$D$330&lt;='كشف حساب'!$F$6+1,ROW($C$12:$C$330)-ROW($C$12)+1),""),ROWS($C$12:C221))))</f>
        <v/>
      </c>
      <c r="D221" s="7" t="str">
        <f>IF(LEN(RIGHT(TEXT(C221,"yy"),2))&lt;1,"",INDEX('مسحوبات العملاء(2)'!E$5:E$330,MATCH($B221,'مسحوبات العملاء(2)'!$C$5:$C$330,0)))</f>
        <v/>
      </c>
      <c r="E221" s="7" t="str">
        <f>IF(LEN(RIGHT(TEXT(D221,"yy"),2))&lt;1,"",INDEX('مسحوبات العملاء(2)'!F$5:F$330,MATCH($B221,'مسحوبات العملاء(2)'!$C$5:$C$330,0)))</f>
        <v/>
      </c>
      <c r="F221" s="7" t="str">
        <f>IF(LEN(RIGHT(TEXT(E221,"yy"),2))&lt;1,"",INDEX('مسحوبات العملاء(2)'!G$5:G$330,MATCH($B221,'مسحوبات العملاء(2)'!$C$5:$C$330,0)))</f>
        <v/>
      </c>
      <c r="G221" s="7" t="str">
        <f>IF(LEN(RIGHT(TEXT(F221,"yy"),2))&lt;1,"",INDEX('مسحوبات العملاء(2)'!H$5:H$330,MATCH($B221,'مسحوبات العملاء(2)'!$C$5:$C$330,0)))</f>
        <v/>
      </c>
      <c r="H221" s="7" t="str">
        <f>IF(LEN(RIGHT(TEXT(G221,"yy"),2))&lt;1,"",INDEX('مسحوبات العملاء(2)'!I$5:I$330,MATCH($B221,'مسحوبات العملاء(2)'!$C$5:$C$330,0)))</f>
        <v/>
      </c>
      <c r="I221" s="7" t="str">
        <f>IF(LEN(RIGHT(TEXT(H221,"yy"),2))&lt;1,"",INDEX('مسحوبات العملاء(2)'!J$5:J$330,MATCH($B221,'مسحوبات العملاء(2)'!$C$5:$C$330,0)))</f>
        <v/>
      </c>
    </row>
    <row r="222" spans="2:9">
      <c r="B222" s="11">
        <f>'مسحوبات العملاء(2)'!C215</f>
        <v>41870.211000000003</v>
      </c>
      <c r="C222" s="8" t="str">
        <f t="array" ref="C222">IF(ROWS($C$12:C222)&gt;$H$2,"",INDEX('مسحوبات العملاء(2)'!$D$5:$D$300,SMALL(IF('مسحوبات العملاء(2)'!$D$5:$D$330&gt;='كشف حساب'!$F$5,IF('مسحوبات العملاء(2)'!$D$5:$D$330&lt;='كشف حساب'!$F$6+1,ROW($C$12:$C$330)-ROW($C$12)+1),""),ROWS($C$12:C222))))</f>
        <v/>
      </c>
      <c r="D222" s="7" t="str">
        <f>IF(LEN(RIGHT(TEXT(C222,"yy"),2))&lt;1,"",INDEX('مسحوبات العملاء(2)'!E$5:E$330,MATCH($B222,'مسحوبات العملاء(2)'!$C$5:$C$330,0)))</f>
        <v/>
      </c>
      <c r="E222" s="7" t="str">
        <f>IF(LEN(RIGHT(TEXT(D222,"yy"),2))&lt;1,"",INDEX('مسحوبات العملاء(2)'!F$5:F$330,MATCH($B222,'مسحوبات العملاء(2)'!$C$5:$C$330,0)))</f>
        <v/>
      </c>
      <c r="F222" s="7" t="str">
        <f>IF(LEN(RIGHT(TEXT(E222,"yy"),2))&lt;1,"",INDEX('مسحوبات العملاء(2)'!G$5:G$330,MATCH($B222,'مسحوبات العملاء(2)'!$C$5:$C$330,0)))</f>
        <v/>
      </c>
      <c r="G222" s="7" t="str">
        <f>IF(LEN(RIGHT(TEXT(F222,"yy"),2))&lt;1,"",INDEX('مسحوبات العملاء(2)'!H$5:H$330,MATCH($B222,'مسحوبات العملاء(2)'!$C$5:$C$330,0)))</f>
        <v/>
      </c>
      <c r="H222" s="7" t="str">
        <f>IF(LEN(RIGHT(TEXT(G222,"yy"),2))&lt;1,"",INDEX('مسحوبات العملاء(2)'!I$5:I$330,MATCH($B222,'مسحوبات العملاء(2)'!$C$5:$C$330,0)))</f>
        <v/>
      </c>
      <c r="I222" s="7" t="str">
        <f>IF(LEN(RIGHT(TEXT(H222,"yy"),2))&lt;1,"",INDEX('مسحوبات العملاء(2)'!J$5:J$330,MATCH($B222,'مسحوبات العملاء(2)'!$C$5:$C$330,0)))</f>
        <v/>
      </c>
    </row>
    <row r="223" spans="2:9">
      <c r="B223" s="11">
        <f>'مسحوبات العملاء(2)'!C216</f>
        <v>41870.212</v>
      </c>
      <c r="C223" s="8" t="str">
        <f t="array" ref="C223">IF(ROWS($C$12:C223)&gt;$H$2,"",INDEX('مسحوبات العملاء(2)'!$D$5:$D$300,SMALL(IF('مسحوبات العملاء(2)'!$D$5:$D$330&gt;='كشف حساب'!$F$5,IF('مسحوبات العملاء(2)'!$D$5:$D$330&lt;='كشف حساب'!$F$6+1,ROW($C$12:$C$330)-ROW($C$12)+1),""),ROWS($C$12:C223))))</f>
        <v/>
      </c>
      <c r="D223" s="7" t="str">
        <f>IF(LEN(RIGHT(TEXT(C223,"yy"),2))&lt;1,"",INDEX('مسحوبات العملاء(2)'!E$5:E$330,MATCH($B223,'مسحوبات العملاء(2)'!$C$5:$C$330,0)))</f>
        <v/>
      </c>
      <c r="E223" s="7" t="str">
        <f>IF(LEN(RIGHT(TEXT(D223,"yy"),2))&lt;1,"",INDEX('مسحوبات العملاء(2)'!F$5:F$330,MATCH($B223,'مسحوبات العملاء(2)'!$C$5:$C$330,0)))</f>
        <v/>
      </c>
      <c r="F223" s="7" t="str">
        <f>IF(LEN(RIGHT(TEXT(E223,"yy"),2))&lt;1,"",INDEX('مسحوبات العملاء(2)'!G$5:G$330,MATCH($B223,'مسحوبات العملاء(2)'!$C$5:$C$330,0)))</f>
        <v/>
      </c>
      <c r="G223" s="7" t="str">
        <f>IF(LEN(RIGHT(TEXT(F223,"yy"),2))&lt;1,"",INDEX('مسحوبات العملاء(2)'!H$5:H$330,MATCH($B223,'مسحوبات العملاء(2)'!$C$5:$C$330,0)))</f>
        <v/>
      </c>
      <c r="H223" s="7" t="str">
        <f>IF(LEN(RIGHT(TEXT(G223,"yy"),2))&lt;1,"",INDEX('مسحوبات العملاء(2)'!I$5:I$330,MATCH($B223,'مسحوبات العملاء(2)'!$C$5:$C$330,0)))</f>
        <v/>
      </c>
      <c r="I223" s="7" t="str">
        <f>IF(LEN(RIGHT(TEXT(H223,"yy"),2))&lt;1,"",INDEX('مسحوبات العملاء(2)'!J$5:J$330,MATCH($B223,'مسحوبات العملاء(2)'!$C$5:$C$330,0)))</f>
        <v/>
      </c>
    </row>
    <row r="224" spans="2:9">
      <c r="B224" s="11">
        <f>'مسحوبات العملاء(2)'!C217</f>
        <v>41871.213000000003</v>
      </c>
      <c r="C224" s="8" t="str">
        <f t="array" ref="C224">IF(ROWS($C$12:C224)&gt;$H$2,"",INDEX('مسحوبات العملاء(2)'!$D$5:$D$300,SMALL(IF('مسحوبات العملاء(2)'!$D$5:$D$330&gt;='كشف حساب'!$F$5,IF('مسحوبات العملاء(2)'!$D$5:$D$330&lt;='كشف حساب'!$F$6+1,ROW($C$12:$C$330)-ROW($C$12)+1),""),ROWS($C$12:C224))))</f>
        <v/>
      </c>
      <c r="D224" s="7" t="str">
        <f>IF(LEN(RIGHT(TEXT(C224,"yy"),2))&lt;1,"",INDEX('مسحوبات العملاء(2)'!E$5:E$330,MATCH($B224,'مسحوبات العملاء(2)'!$C$5:$C$330,0)))</f>
        <v/>
      </c>
      <c r="E224" s="7" t="str">
        <f>IF(LEN(RIGHT(TEXT(D224,"yy"),2))&lt;1,"",INDEX('مسحوبات العملاء(2)'!F$5:F$330,MATCH($B224,'مسحوبات العملاء(2)'!$C$5:$C$330,0)))</f>
        <v/>
      </c>
      <c r="F224" s="7" t="str">
        <f>IF(LEN(RIGHT(TEXT(E224,"yy"),2))&lt;1,"",INDEX('مسحوبات العملاء(2)'!G$5:G$330,MATCH($B224,'مسحوبات العملاء(2)'!$C$5:$C$330,0)))</f>
        <v/>
      </c>
      <c r="G224" s="7" t="str">
        <f>IF(LEN(RIGHT(TEXT(F224,"yy"),2))&lt;1,"",INDEX('مسحوبات العملاء(2)'!H$5:H$330,MATCH($B224,'مسحوبات العملاء(2)'!$C$5:$C$330,0)))</f>
        <v/>
      </c>
      <c r="H224" s="7" t="str">
        <f>IF(LEN(RIGHT(TEXT(G224,"yy"),2))&lt;1,"",INDEX('مسحوبات العملاء(2)'!I$5:I$330,MATCH($B224,'مسحوبات العملاء(2)'!$C$5:$C$330,0)))</f>
        <v/>
      </c>
      <c r="I224" s="7" t="str">
        <f>IF(LEN(RIGHT(TEXT(H224,"yy"),2))&lt;1,"",INDEX('مسحوبات العملاء(2)'!J$5:J$330,MATCH($B224,'مسحوبات العملاء(2)'!$C$5:$C$330,0)))</f>
        <v/>
      </c>
    </row>
    <row r="225" spans="2:9">
      <c r="B225" s="11">
        <f>'مسحوبات العملاء(2)'!C218</f>
        <v>41872.214</v>
      </c>
      <c r="C225" s="8" t="str">
        <f t="array" ref="C225">IF(ROWS($C$12:C225)&gt;$H$2,"",INDEX('مسحوبات العملاء(2)'!$D$5:$D$300,SMALL(IF('مسحوبات العملاء(2)'!$D$5:$D$330&gt;='كشف حساب'!$F$5,IF('مسحوبات العملاء(2)'!$D$5:$D$330&lt;='كشف حساب'!$F$6+1,ROW($C$12:$C$330)-ROW($C$12)+1),""),ROWS($C$12:C225))))</f>
        <v/>
      </c>
      <c r="D225" s="7" t="str">
        <f>IF(LEN(RIGHT(TEXT(C225,"yy"),2))&lt;1,"",INDEX('مسحوبات العملاء(2)'!E$5:E$330,MATCH($B225,'مسحوبات العملاء(2)'!$C$5:$C$330,0)))</f>
        <v/>
      </c>
      <c r="E225" s="7" t="str">
        <f>IF(LEN(RIGHT(TEXT(D225,"yy"),2))&lt;1,"",INDEX('مسحوبات العملاء(2)'!F$5:F$330,MATCH($B225,'مسحوبات العملاء(2)'!$C$5:$C$330,0)))</f>
        <v/>
      </c>
      <c r="F225" s="7" t="str">
        <f>IF(LEN(RIGHT(TEXT(E225,"yy"),2))&lt;1,"",INDEX('مسحوبات العملاء(2)'!G$5:G$330,MATCH($B225,'مسحوبات العملاء(2)'!$C$5:$C$330,0)))</f>
        <v/>
      </c>
      <c r="G225" s="7" t="str">
        <f>IF(LEN(RIGHT(TEXT(F225,"yy"),2))&lt;1,"",INDEX('مسحوبات العملاء(2)'!H$5:H$330,MATCH($B225,'مسحوبات العملاء(2)'!$C$5:$C$330,0)))</f>
        <v/>
      </c>
      <c r="H225" s="7" t="str">
        <f>IF(LEN(RIGHT(TEXT(G225,"yy"),2))&lt;1,"",INDEX('مسحوبات العملاء(2)'!I$5:I$330,MATCH($B225,'مسحوبات العملاء(2)'!$C$5:$C$330,0)))</f>
        <v/>
      </c>
      <c r="I225" s="7" t="str">
        <f>IF(LEN(RIGHT(TEXT(H225,"yy"),2))&lt;1,"",INDEX('مسحوبات العملاء(2)'!J$5:J$330,MATCH($B225,'مسحوبات العملاء(2)'!$C$5:$C$330,0)))</f>
        <v/>
      </c>
    </row>
    <row r="226" spans="2:9">
      <c r="B226" s="11">
        <f>'مسحوبات العملاء(2)'!C219</f>
        <v>41873.214999999997</v>
      </c>
      <c r="C226" s="8" t="str">
        <f t="array" ref="C226">IF(ROWS($C$12:C226)&gt;$H$2,"",INDEX('مسحوبات العملاء(2)'!$D$5:$D$300,SMALL(IF('مسحوبات العملاء(2)'!$D$5:$D$330&gt;='كشف حساب'!$F$5,IF('مسحوبات العملاء(2)'!$D$5:$D$330&lt;='كشف حساب'!$F$6+1,ROW($C$12:$C$330)-ROW($C$12)+1),""),ROWS($C$12:C226))))</f>
        <v/>
      </c>
      <c r="D226" s="7" t="str">
        <f>IF(LEN(RIGHT(TEXT(C226,"yy"),2))&lt;1,"",INDEX('مسحوبات العملاء(2)'!E$5:E$330,MATCH($B226,'مسحوبات العملاء(2)'!$C$5:$C$330,0)))</f>
        <v/>
      </c>
      <c r="E226" s="7" t="str">
        <f>IF(LEN(RIGHT(TEXT(D226,"yy"),2))&lt;1,"",INDEX('مسحوبات العملاء(2)'!F$5:F$330,MATCH($B226,'مسحوبات العملاء(2)'!$C$5:$C$330,0)))</f>
        <v/>
      </c>
      <c r="F226" s="7" t="str">
        <f>IF(LEN(RIGHT(TEXT(E226,"yy"),2))&lt;1,"",INDEX('مسحوبات العملاء(2)'!G$5:G$330,MATCH($B226,'مسحوبات العملاء(2)'!$C$5:$C$330,0)))</f>
        <v/>
      </c>
      <c r="G226" s="7" t="str">
        <f>IF(LEN(RIGHT(TEXT(F226,"yy"),2))&lt;1,"",INDEX('مسحوبات العملاء(2)'!H$5:H$330,MATCH($B226,'مسحوبات العملاء(2)'!$C$5:$C$330,0)))</f>
        <v/>
      </c>
      <c r="H226" s="7" t="str">
        <f>IF(LEN(RIGHT(TEXT(G226,"yy"),2))&lt;1,"",INDEX('مسحوبات العملاء(2)'!I$5:I$330,MATCH($B226,'مسحوبات العملاء(2)'!$C$5:$C$330,0)))</f>
        <v/>
      </c>
      <c r="I226" s="7" t="str">
        <f>IF(LEN(RIGHT(TEXT(H226,"yy"),2))&lt;1,"",INDEX('مسحوبات العملاء(2)'!J$5:J$330,MATCH($B226,'مسحوبات العملاء(2)'!$C$5:$C$330,0)))</f>
        <v/>
      </c>
    </row>
    <row r="227" spans="2:9">
      <c r="B227" s="11">
        <f>'مسحوبات العملاء(2)'!C220</f>
        <v>41873.216</v>
      </c>
      <c r="C227" s="8" t="str">
        <f t="array" ref="C227">IF(ROWS($C$12:C227)&gt;$H$2,"",INDEX('مسحوبات العملاء(2)'!$D$5:$D$300,SMALL(IF('مسحوبات العملاء(2)'!$D$5:$D$330&gt;='كشف حساب'!$F$5,IF('مسحوبات العملاء(2)'!$D$5:$D$330&lt;='كشف حساب'!$F$6+1,ROW($C$12:$C$330)-ROW($C$12)+1),""),ROWS($C$12:C227))))</f>
        <v/>
      </c>
      <c r="D227" s="7" t="str">
        <f>IF(LEN(RIGHT(TEXT(C227,"yy"),2))&lt;1,"",INDEX('مسحوبات العملاء(2)'!E$5:E$330,MATCH($B227,'مسحوبات العملاء(2)'!$C$5:$C$330,0)))</f>
        <v/>
      </c>
      <c r="E227" s="7" t="str">
        <f>IF(LEN(RIGHT(TEXT(D227,"yy"),2))&lt;1,"",INDEX('مسحوبات العملاء(2)'!F$5:F$330,MATCH($B227,'مسحوبات العملاء(2)'!$C$5:$C$330,0)))</f>
        <v/>
      </c>
      <c r="F227" s="7" t="str">
        <f>IF(LEN(RIGHT(TEXT(E227,"yy"),2))&lt;1,"",INDEX('مسحوبات العملاء(2)'!G$5:G$330,MATCH($B227,'مسحوبات العملاء(2)'!$C$5:$C$330,0)))</f>
        <v/>
      </c>
      <c r="G227" s="7" t="str">
        <f>IF(LEN(RIGHT(TEXT(F227,"yy"),2))&lt;1,"",INDEX('مسحوبات العملاء(2)'!H$5:H$330,MATCH($B227,'مسحوبات العملاء(2)'!$C$5:$C$330,0)))</f>
        <v/>
      </c>
      <c r="H227" s="7" t="str">
        <f>IF(LEN(RIGHT(TEXT(G227,"yy"),2))&lt;1,"",INDEX('مسحوبات العملاء(2)'!I$5:I$330,MATCH($B227,'مسحوبات العملاء(2)'!$C$5:$C$330,0)))</f>
        <v/>
      </c>
      <c r="I227" s="7" t="str">
        <f>IF(LEN(RIGHT(TEXT(H227,"yy"),2))&lt;1,"",INDEX('مسحوبات العملاء(2)'!J$5:J$330,MATCH($B227,'مسحوبات العملاء(2)'!$C$5:$C$330,0)))</f>
        <v/>
      </c>
    </row>
    <row r="228" spans="2:9">
      <c r="B228" s="11">
        <f>'مسحوبات العملاء(2)'!C221</f>
        <v>41874.216999999997</v>
      </c>
      <c r="C228" s="8" t="str">
        <f t="array" ref="C228">IF(ROWS($C$12:C228)&gt;$H$2,"",INDEX('مسحوبات العملاء(2)'!$D$5:$D$300,SMALL(IF('مسحوبات العملاء(2)'!$D$5:$D$330&gt;='كشف حساب'!$F$5,IF('مسحوبات العملاء(2)'!$D$5:$D$330&lt;='كشف حساب'!$F$6+1,ROW($C$12:$C$330)-ROW($C$12)+1),""),ROWS($C$12:C228))))</f>
        <v/>
      </c>
      <c r="D228" s="7" t="str">
        <f>IF(LEN(RIGHT(TEXT(C228,"yy"),2))&lt;1,"",INDEX('مسحوبات العملاء(2)'!E$5:E$330,MATCH($B228,'مسحوبات العملاء(2)'!$C$5:$C$330,0)))</f>
        <v/>
      </c>
      <c r="E228" s="7" t="str">
        <f>IF(LEN(RIGHT(TEXT(D228,"yy"),2))&lt;1,"",INDEX('مسحوبات العملاء(2)'!F$5:F$330,MATCH($B228,'مسحوبات العملاء(2)'!$C$5:$C$330,0)))</f>
        <v/>
      </c>
      <c r="F228" s="7" t="str">
        <f>IF(LEN(RIGHT(TEXT(E228,"yy"),2))&lt;1,"",INDEX('مسحوبات العملاء(2)'!G$5:G$330,MATCH($B228,'مسحوبات العملاء(2)'!$C$5:$C$330,0)))</f>
        <v/>
      </c>
      <c r="G228" s="7" t="str">
        <f>IF(LEN(RIGHT(TEXT(F228,"yy"),2))&lt;1,"",INDEX('مسحوبات العملاء(2)'!H$5:H$330,MATCH($B228,'مسحوبات العملاء(2)'!$C$5:$C$330,0)))</f>
        <v/>
      </c>
      <c r="H228" s="7" t="str">
        <f>IF(LEN(RIGHT(TEXT(G228,"yy"),2))&lt;1,"",INDEX('مسحوبات العملاء(2)'!I$5:I$330,MATCH($B228,'مسحوبات العملاء(2)'!$C$5:$C$330,0)))</f>
        <v/>
      </c>
      <c r="I228" s="7" t="str">
        <f>IF(LEN(RIGHT(TEXT(H228,"yy"),2))&lt;1,"",INDEX('مسحوبات العملاء(2)'!J$5:J$330,MATCH($B228,'مسحوبات العملاء(2)'!$C$5:$C$330,0)))</f>
        <v/>
      </c>
    </row>
    <row r="229" spans="2:9">
      <c r="B229" s="11">
        <f>'مسحوبات العملاء(2)'!C222</f>
        <v>41875.218000000001</v>
      </c>
      <c r="C229" s="8" t="str">
        <f t="array" ref="C229">IF(ROWS($C$12:C229)&gt;$H$2,"",INDEX('مسحوبات العملاء(2)'!$D$5:$D$300,SMALL(IF('مسحوبات العملاء(2)'!$D$5:$D$330&gt;='كشف حساب'!$F$5,IF('مسحوبات العملاء(2)'!$D$5:$D$330&lt;='كشف حساب'!$F$6+1,ROW($C$12:$C$330)-ROW($C$12)+1),""),ROWS($C$12:C229))))</f>
        <v/>
      </c>
      <c r="D229" s="7" t="str">
        <f>IF(LEN(RIGHT(TEXT(C229,"yy"),2))&lt;1,"",INDEX('مسحوبات العملاء(2)'!E$5:E$330,MATCH($B229,'مسحوبات العملاء(2)'!$C$5:$C$330,0)))</f>
        <v/>
      </c>
      <c r="E229" s="7" t="str">
        <f>IF(LEN(RIGHT(TEXT(D229,"yy"),2))&lt;1,"",INDEX('مسحوبات العملاء(2)'!F$5:F$330,MATCH($B229,'مسحوبات العملاء(2)'!$C$5:$C$330,0)))</f>
        <v/>
      </c>
      <c r="F229" s="7" t="str">
        <f>IF(LEN(RIGHT(TEXT(E229,"yy"),2))&lt;1,"",INDEX('مسحوبات العملاء(2)'!G$5:G$330,MATCH($B229,'مسحوبات العملاء(2)'!$C$5:$C$330,0)))</f>
        <v/>
      </c>
      <c r="G229" s="7" t="str">
        <f>IF(LEN(RIGHT(TEXT(F229,"yy"),2))&lt;1,"",INDEX('مسحوبات العملاء(2)'!H$5:H$330,MATCH($B229,'مسحوبات العملاء(2)'!$C$5:$C$330,0)))</f>
        <v/>
      </c>
      <c r="H229" s="7" t="str">
        <f>IF(LEN(RIGHT(TEXT(G229,"yy"),2))&lt;1,"",INDEX('مسحوبات العملاء(2)'!I$5:I$330,MATCH($B229,'مسحوبات العملاء(2)'!$C$5:$C$330,0)))</f>
        <v/>
      </c>
      <c r="I229" s="7" t="str">
        <f>IF(LEN(RIGHT(TEXT(H229,"yy"),2))&lt;1,"",INDEX('مسحوبات العملاء(2)'!J$5:J$330,MATCH($B229,'مسحوبات العملاء(2)'!$C$5:$C$330,0)))</f>
        <v/>
      </c>
    </row>
    <row r="230" spans="2:9">
      <c r="B230" s="11">
        <f>'مسحوبات العملاء(2)'!C223</f>
        <v>41875.218999999997</v>
      </c>
      <c r="C230" s="8" t="str">
        <f t="array" ref="C230">IF(ROWS($C$12:C230)&gt;$H$2,"",INDEX('مسحوبات العملاء(2)'!$D$5:$D$300,SMALL(IF('مسحوبات العملاء(2)'!$D$5:$D$330&gt;='كشف حساب'!$F$5,IF('مسحوبات العملاء(2)'!$D$5:$D$330&lt;='كشف حساب'!$F$6+1,ROW($C$12:$C$330)-ROW($C$12)+1),""),ROWS($C$12:C230))))</f>
        <v/>
      </c>
      <c r="D230" s="7" t="str">
        <f>IF(LEN(RIGHT(TEXT(C230,"yy"),2))&lt;1,"",INDEX('مسحوبات العملاء(2)'!E$5:E$330,MATCH($B230,'مسحوبات العملاء(2)'!$C$5:$C$330,0)))</f>
        <v/>
      </c>
      <c r="E230" s="7" t="str">
        <f>IF(LEN(RIGHT(TEXT(D230,"yy"),2))&lt;1,"",INDEX('مسحوبات العملاء(2)'!F$5:F$330,MATCH($B230,'مسحوبات العملاء(2)'!$C$5:$C$330,0)))</f>
        <v/>
      </c>
      <c r="F230" s="7" t="str">
        <f>IF(LEN(RIGHT(TEXT(E230,"yy"),2))&lt;1,"",INDEX('مسحوبات العملاء(2)'!G$5:G$330,MATCH($B230,'مسحوبات العملاء(2)'!$C$5:$C$330,0)))</f>
        <v/>
      </c>
      <c r="G230" s="7" t="str">
        <f>IF(LEN(RIGHT(TEXT(F230,"yy"),2))&lt;1,"",INDEX('مسحوبات العملاء(2)'!H$5:H$330,MATCH($B230,'مسحوبات العملاء(2)'!$C$5:$C$330,0)))</f>
        <v/>
      </c>
      <c r="H230" s="7" t="str">
        <f>IF(LEN(RIGHT(TEXT(G230,"yy"),2))&lt;1,"",INDEX('مسحوبات العملاء(2)'!I$5:I$330,MATCH($B230,'مسحوبات العملاء(2)'!$C$5:$C$330,0)))</f>
        <v/>
      </c>
      <c r="I230" s="7" t="str">
        <f>IF(LEN(RIGHT(TEXT(H230,"yy"),2))&lt;1,"",INDEX('مسحوبات العملاء(2)'!J$5:J$330,MATCH($B230,'مسحوبات العملاء(2)'!$C$5:$C$330,0)))</f>
        <v/>
      </c>
    </row>
    <row r="231" spans="2:9">
      <c r="B231" s="11">
        <f>'مسحوبات العملاء(2)'!C224</f>
        <v>41879.22</v>
      </c>
      <c r="C231" s="8" t="str">
        <f t="array" ref="C231">IF(ROWS($C$12:C231)&gt;$H$2,"",INDEX('مسحوبات العملاء(2)'!$D$5:$D$300,SMALL(IF('مسحوبات العملاء(2)'!$D$5:$D$330&gt;='كشف حساب'!$F$5,IF('مسحوبات العملاء(2)'!$D$5:$D$330&lt;='كشف حساب'!$F$6+1,ROW($C$12:$C$330)-ROW($C$12)+1),""),ROWS($C$12:C231))))</f>
        <v/>
      </c>
      <c r="D231" s="7" t="str">
        <f>IF(LEN(RIGHT(TEXT(C231,"yy"),2))&lt;1,"",INDEX('مسحوبات العملاء(2)'!E$5:E$330,MATCH($B231,'مسحوبات العملاء(2)'!$C$5:$C$330,0)))</f>
        <v/>
      </c>
      <c r="E231" s="7" t="str">
        <f>IF(LEN(RIGHT(TEXT(D231,"yy"),2))&lt;1,"",INDEX('مسحوبات العملاء(2)'!F$5:F$330,MATCH($B231,'مسحوبات العملاء(2)'!$C$5:$C$330,0)))</f>
        <v/>
      </c>
      <c r="F231" s="7" t="str">
        <f>IF(LEN(RIGHT(TEXT(E231,"yy"),2))&lt;1,"",INDEX('مسحوبات العملاء(2)'!G$5:G$330,MATCH($B231,'مسحوبات العملاء(2)'!$C$5:$C$330,0)))</f>
        <v/>
      </c>
      <c r="G231" s="7" t="str">
        <f>IF(LEN(RIGHT(TEXT(F231,"yy"),2))&lt;1,"",INDEX('مسحوبات العملاء(2)'!H$5:H$330,MATCH($B231,'مسحوبات العملاء(2)'!$C$5:$C$330,0)))</f>
        <v/>
      </c>
      <c r="H231" s="7" t="str">
        <f>IF(LEN(RIGHT(TEXT(G231,"yy"),2))&lt;1,"",INDEX('مسحوبات العملاء(2)'!I$5:I$330,MATCH($B231,'مسحوبات العملاء(2)'!$C$5:$C$330,0)))</f>
        <v/>
      </c>
      <c r="I231" s="7" t="str">
        <f>IF(LEN(RIGHT(TEXT(H231,"yy"),2))&lt;1,"",INDEX('مسحوبات العملاء(2)'!J$5:J$330,MATCH($B231,'مسحوبات العملاء(2)'!$C$5:$C$330,0)))</f>
        <v/>
      </c>
    </row>
    <row r="232" spans="2:9">
      <c r="B232" s="11">
        <f>'مسحوبات العملاء(2)'!C225</f>
        <v>41879.220999999998</v>
      </c>
      <c r="C232" s="8" t="str">
        <f t="array" ref="C232">IF(ROWS($C$12:C232)&gt;$H$2,"",INDEX('مسحوبات العملاء(2)'!$D$5:$D$300,SMALL(IF('مسحوبات العملاء(2)'!$D$5:$D$330&gt;='كشف حساب'!$F$5,IF('مسحوبات العملاء(2)'!$D$5:$D$330&lt;='كشف حساب'!$F$6+1,ROW($C$12:$C$330)-ROW($C$12)+1),""),ROWS($C$12:C232))))</f>
        <v/>
      </c>
      <c r="D232" s="7" t="str">
        <f>IF(LEN(RIGHT(TEXT(C232,"yy"),2))&lt;1,"",INDEX('مسحوبات العملاء(2)'!E$5:E$330,MATCH($B232,'مسحوبات العملاء(2)'!$C$5:$C$330,0)))</f>
        <v/>
      </c>
      <c r="E232" s="7" t="str">
        <f>IF(LEN(RIGHT(TEXT(D232,"yy"),2))&lt;1,"",INDEX('مسحوبات العملاء(2)'!F$5:F$330,MATCH($B232,'مسحوبات العملاء(2)'!$C$5:$C$330,0)))</f>
        <v/>
      </c>
      <c r="F232" s="7" t="str">
        <f>IF(LEN(RIGHT(TEXT(E232,"yy"),2))&lt;1,"",INDEX('مسحوبات العملاء(2)'!G$5:G$330,MATCH($B232,'مسحوبات العملاء(2)'!$C$5:$C$330,0)))</f>
        <v/>
      </c>
      <c r="G232" s="7" t="str">
        <f>IF(LEN(RIGHT(TEXT(F232,"yy"),2))&lt;1,"",INDEX('مسحوبات العملاء(2)'!H$5:H$330,MATCH($B232,'مسحوبات العملاء(2)'!$C$5:$C$330,0)))</f>
        <v/>
      </c>
      <c r="H232" s="7" t="str">
        <f>IF(LEN(RIGHT(TEXT(G232,"yy"),2))&lt;1,"",INDEX('مسحوبات العملاء(2)'!I$5:I$330,MATCH($B232,'مسحوبات العملاء(2)'!$C$5:$C$330,0)))</f>
        <v/>
      </c>
      <c r="I232" s="7" t="str">
        <f>IF(LEN(RIGHT(TEXT(H232,"yy"),2))&lt;1,"",INDEX('مسحوبات العملاء(2)'!J$5:J$330,MATCH($B232,'مسحوبات العملاء(2)'!$C$5:$C$330,0)))</f>
        <v/>
      </c>
    </row>
    <row r="233" spans="2:9">
      <c r="B233" s="11">
        <f>'مسحوبات العملاء(2)'!C226</f>
        <v>41880.222000000002</v>
      </c>
      <c r="C233" s="8" t="str">
        <f t="array" ref="C233">IF(ROWS($C$12:C233)&gt;$H$2,"",INDEX('مسحوبات العملاء(2)'!$D$5:$D$300,SMALL(IF('مسحوبات العملاء(2)'!$D$5:$D$330&gt;='كشف حساب'!$F$5,IF('مسحوبات العملاء(2)'!$D$5:$D$330&lt;='كشف حساب'!$F$6+1,ROW($C$12:$C$330)-ROW($C$12)+1),""),ROWS($C$12:C233))))</f>
        <v/>
      </c>
      <c r="D233" s="7" t="str">
        <f>IF(LEN(RIGHT(TEXT(C233,"yy"),2))&lt;1,"",INDEX('مسحوبات العملاء(2)'!E$5:E$330,MATCH($B233,'مسحوبات العملاء(2)'!$C$5:$C$330,0)))</f>
        <v/>
      </c>
      <c r="E233" s="7" t="str">
        <f>IF(LEN(RIGHT(TEXT(D233,"yy"),2))&lt;1,"",INDEX('مسحوبات العملاء(2)'!F$5:F$330,MATCH($B233,'مسحوبات العملاء(2)'!$C$5:$C$330,0)))</f>
        <v/>
      </c>
      <c r="F233" s="7" t="str">
        <f>IF(LEN(RIGHT(TEXT(E233,"yy"),2))&lt;1,"",INDEX('مسحوبات العملاء(2)'!G$5:G$330,MATCH($B233,'مسحوبات العملاء(2)'!$C$5:$C$330,0)))</f>
        <v/>
      </c>
      <c r="G233" s="7" t="str">
        <f>IF(LEN(RIGHT(TEXT(F233,"yy"),2))&lt;1,"",INDEX('مسحوبات العملاء(2)'!H$5:H$330,MATCH($B233,'مسحوبات العملاء(2)'!$C$5:$C$330,0)))</f>
        <v/>
      </c>
      <c r="H233" s="7" t="str">
        <f>IF(LEN(RIGHT(TEXT(G233,"yy"),2))&lt;1,"",INDEX('مسحوبات العملاء(2)'!I$5:I$330,MATCH($B233,'مسحوبات العملاء(2)'!$C$5:$C$330,0)))</f>
        <v/>
      </c>
      <c r="I233" s="7" t="str">
        <f>IF(LEN(RIGHT(TEXT(H233,"yy"),2))&lt;1,"",INDEX('مسحوبات العملاء(2)'!J$5:J$330,MATCH($B233,'مسحوبات العملاء(2)'!$C$5:$C$330,0)))</f>
        <v/>
      </c>
    </row>
    <row r="234" spans="2:9">
      <c r="B234" s="11">
        <f>'مسحوبات العملاء(2)'!C227</f>
        <v>41880.222999999998</v>
      </c>
      <c r="C234" s="8" t="str">
        <f t="array" ref="C234">IF(ROWS($C$12:C234)&gt;$H$2,"",INDEX('مسحوبات العملاء(2)'!$D$5:$D$300,SMALL(IF('مسحوبات العملاء(2)'!$D$5:$D$330&gt;='كشف حساب'!$F$5,IF('مسحوبات العملاء(2)'!$D$5:$D$330&lt;='كشف حساب'!$F$6+1,ROW($C$12:$C$330)-ROW($C$12)+1),""),ROWS($C$12:C234))))</f>
        <v/>
      </c>
      <c r="D234" s="7" t="str">
        <f>IF(LEN(RIGHT(TEXT(C234,"yy"),2))&lt;1,"",INDEX('مسحوبات العملاء(2)'!E$5:E$330,MATCH($B234,'مسحوبات العملاء(2)'!$C$5:$C$330,0)))</f>
        <v/>
      </c>
      <c r="E234" s="7" t="str">
        <f>IF(LEN(RIGHT(TEXT(D234,"yy"),2))&lt;1,"",INDEX('مسحوبات العملاء(2)'!F$5:F$330,MATCH($B234,'مسحوبات العملاء(2)'!$C$5:$C$330,0)))</f>
        <v/>
      </c>
      <c r="F234" s="7" t="str">
        <f>IF(LEN(RIGHT(TEXT(E234,"yy"),2))&lt;1,"",INDEX('مسحوبات العملاء(2)'!G$5:G$330,MATCH($B234,'مسحوبات العملاء(2)'!$C$5:$C$330,0)))</f>
        <v/>
      </c>
      <c r="G234" s="7" t="str">
        <f>IF(LEN(RIGHT(TEXT(F234,"yy"),2))&lt;1,"",INDEX('مسحوبات العملاء(2)'!H$5:H$330,MATCH($B234,'مسحوبات العملاء(2)'!$C$5:$C$330,0)))</f>
        <v/>
      </c>
      <c r="H234" s="7" t="str">
        <f>IF(LEN(RIGHT(TEXT(G234,"yy"),2))&lt;1,"",INDEX('مسحوبات العملاء(2)'!I$5:I$330,MATCH($B234,'مسحوبات العملاء(2)'!$C$5:$C$330,0)))</f>
        <v/>
      </c>
      <c r="I234" s="7" t="str">
        <f>IF(LEN(RIGHT(TEXT(H234,"yy"),2))&lt;1,"",INDEX('مسحوبات العملاء(2)'!J$5:J$330,MATCH($B234,'مسحوبات العملاء(2)'!$C$5:$C$330,0)))</f>
        <v/>
      </c>
    </row>
    <row r="235" spans="2:9">
      <c r="B235" s="11">
        <f>'مسحوبات العملاء(2)'!C228</f>
        <v>41881.224000000002</v>
      </c>
      <c r="C235" s="8" t="str">
        <f t="array" ref="C235">IF(ROWS($C$12:C235)&gt;$H$2,"",INDEX('مسحوبات العملاء(2)'!$D$5:$D$300,SMALL(IF('مسحوبات العملاء(2)'!$D$5:$D$330&gt;='كشف حساب'!$F$5,IF('مسحوبات العملاء(2)'!$D$5:$D$330&lt;='كشف حساب'!$F$6+1,ROW($C$12:$C$330)-ROW($C$12)+1),""),ROWS($C$12:C235))))</f>
        <v/>
      </c>
      <c r="D235" s="7" t="str">
        <f>IF(LEN(RIGHT(TEXT(C235,"yy"),2))&lt;1,"",INDEX('مسحوبات العملاء(2)'!E$5:E$330,MATCH($B235,'مسحوبات العملاء(2)'!$C$5:$C$330,0)))</f>
        <v/>
      </c>
      <c r="E235" s="7" t="str">
        <f>IF(LEN(RIGHT(TEXT(D235,"yy"),2))&lt;1,"",INDEX('مسحوبات العملاء(2)'!F$5:F$330,MATCH($B235,'مسحوبات العملاء(2)'!$C$5:$C$330,0)))</f>
        <v/>
      </c>
      <c r="F235" s="7" t="str">
        <f>IF(LEN(RIGHT(TEXT(E235,"yy"),2))&lt;1,"",INDEX('مسحوبات العملاء(2)'!G$5:G$330,MATCH($B235,'مسحوبات العملاء(2)'!$C$5:$C$330,0)))</f>
        <v/>
      </c>
      <c r="G235" s="7" t="str">
        <f>IF(LEN(RIGHT(TEXT(F235,"yy"),2))&lt;1,"",INDEX('مسحوبات العملاء(2)'!H$5:H$330,MATCH($B235,'مسحوبات العملاء(2)'!$C$5:$C$330,0)))</f>
        <v/>
      </c>
      <c r="H235" s="7" t="str">
        <f>IF(LEN(RIGHT(TEXT(G235,"yy"),2))&lt;1,"",INDEX('مسحوبات العملاء(2)'!I$5:I$330,MATCH($B235,'مسحوبات العملاء(2)'!$C$5:$C$330,0)))</f>
        <v/>
      </c>
      <c r="I235" s="7" t="str">
        <f>IF(LEN(RIGHT(TEXT(H235,"yy"),2))&lt;1,"",INDEX('مسحوبات العملاء(2)'!J$5:J$330,MATCH($B235,'مسحوبات العملاء(2)'!$C$5:$C$330,0)))</f>
        <v/>
      </c>
    </row>
    <row r="236" spans="2:9">
      <c r="B236" s="11">
        <f>'مسحوبات العملاء(2)'!C229</f>
        <v>41882.224999999999</v>
      </c>
      <c r="C236" s="8" t="str">
        <f t="array" ref="C236">IF(ROWS($C$12:C236)&gt;$H$2,"",INDEX('مسحوبات العملاء(2)'!$D$5:$D$300,SMALL(IF('مسحوبات العملاء(2)'!$D$5:$D$330&gt;='كشف حساب'!$F$5,IF('مسحوبات العملاء(2)'!$D$5:$D$330&lt;='كشف حساب'!$F$6+1,ROW($C$12:$C$330)-ROW($C$12)+1),""),ROWS($C$12:C236))))</f>
        <v/>
      </c>
      <c r="D236" s="7" t="str">
        <f>IF(LEN(RIGHT(TEXT(C236,"yy"),2))&lt;1,"",INDEX('مسحوبات العملاء(2)'!E$5:E$330,MATCH($B236,'مسحوبات العملاء(2)'!$C$5:$C$330,0)))</f>
        <v/>
      </c>
      <c r="E236" s="7" t="str">
        <f>IF(LEN(RIGHT(TEXT(D236,"yy"),2))&lt;1,"",INDEX('مسحوبات العملاء(2)'!F$5:F$330,MATCH($B236,'مسحوبات العملاء(2)'!$C$5:$C$330,0)))</f>
        <v/>
      </c>
      <c r="F236" s="7" t="str">
        <f>IF(LEN(RIGHT(TEXT(E236,"yy"),2))&lt;1,"",INDEX('مسحوبات العملاء(2)'!G$5:G$330,MATCH($B236,'مسحوبات العملاء(2)'!$C$5:$C$330,0)))</f>
        <v/>
      </c>
      <c r="G236" s="7" t="str">
        <f>IF(LEN(RIGHT(TEXT(F236,"yy"),2))&lt;1,"",INDEX('مسحوبات العملاء(2)'!H$5:H$330,MATCH($B236,'مسحوبات العملاء(2)'!$C$5:$C$330,0)))</f>
        <v/>
      </c>
      <c r="H236" s="7" t="str">
        <f>IF(LEN(RIGHT(TEXT(G236,"yy"),2))&lt;1,"",INDEX('مسحوبات العملاء(2)'!I$5:I$330,MATCH($B236,'مسحوبات العملاء(2)'!$C$5:$C$330,0)))</f>
        <v/>
      </c>
      <c r="I236" s="7" t="str">
        <f>IF(LEN(RIGHT(TEXT(H236,"yy"),2))&lt;1,"",INDEX('مسحوبات العملاء(2)'!J$5:J$330,MATCH($B236,'مسحوبات العملاء(2)'!$C$5:$C$330,0)))</f>
        <v/>
      </c>
    </row>
    <row r="237" spans="2:9">
      <c r="B237" s="11">
        <f>'مسحوبات العملاء(2)'!C230</f>
        <v>41883.226000000002</v>
      </c>
      <c r="C237" s="8" t="str">
        <f t="array" ref="C237">IF(ROWS($C$12:C237)&gt;$H$2,"",INDEX('مسحوبات العملاء(2)'!$D$5:$D$300,SMALL(IF('مسحوبات العملاء(2)'!$D$5:$D$330&gt;='كشف حساب'!$F$5,IF('مسحوبات العملاء(2)'!$D$5:$D$330&lt;='كشف حساب'!$F$6+1,ROW($C$12:$C$330)-ROW($C$12)+1),""),ROWS($C$12:C237))))</f>
        <v/>
      </c>
      <c r="D237" s="7" t="str">
        <f>IF(LEN(RIGHT(TEXT(C237,"yy"),2))&lt;1,"",INDEX('مسحوبات العملاء(2)'!E$5:E$330,MATCH($B237,'مسحوبات العملاء(2)'!$C$5:$C$330,0)))</f>
        <v/>
      </c>
      <c r="E237" s="7" t="str">
        <f>IF(LEN(RIGHT(TEXT(D237,"yy"),2))&lt;1,"",INDEX('مسحوبات العملاء(2)'!F$5:F$330,MATCH($B237,'مسحوبات العملاء(2)'!$C$5:$C$330,0)))</f>
        <v/>
      </c>
      <c r="F237" s="7" t="str">
        <f>IF(LEN(RIGHT(TEXT(E237,"yy"),2))&lt;1,"",INDEX('مسحوبات العملاء(2)'!G$5:G$330,MATCH($B237,'مسحوبات العملاء(2)'!$C$5:$C$330,0)))</f>
        <v/>
      </c>
      <c r="G237" s="7" t="str">
        <f>IF(LEN(RIGHT(TEXT(F237,"yy"),2))&lt;1,"",INDEX('مسحوبات العملاء(2)'!H$5:H$330,MATCH($B237,'مسحوبات العملاء(2)'!$C$5:$C$330,0)))</f>
        <v/>
      </c>
      <c r="H237" s="7" t="str">
        <f>IF(LEN(RIGHT(TEXT(G237,"yy"),2))&lt;1,"",INDEX('مسحوبات العملاء(2)'!I$5:I$330,MATCH($B237,'مسحوبات العملاء(2)'!$C$5:$C$330,0)))</f>
        <v/>
      </c>
      <c r="I237" s="7" t="str">
        <f>IF(LEN(RIGHT(TEXT(H237,"yy"),2))&lt;1,"",INDEX('مسحوبات العملاء(2)'!J$5:J$330,MATCH($B237,'مسحوبات العملاء(2)'!$C$5:$C$330,0)))</f>
        <v/>
      </c>
    </row>
    <row r="238" spans="2:9">
      <c r="B238" s="11">
        <f>'مسحوبات العملاء(2)'!C231</f>
        <v>41883.226999999999</v>
      </c>
      <c r="C238" s="8" t="str">
        <f t="array" ref="C238">IF(ROWS($C$12:C238)&gt;$H$2,"",INDEX('مسحوبات العملاء(2)'!$D$5:$D$300,SMALL(IF('مسحوبات العملاء(2)'!$D$5:$D$330&gt;='كشف حساب'!$F$5,IF('مسحوبات العملاء(2)'!$D$5:$D$330&lt;='كشف حساب'!$F$6+1,ROW($C$12:$C$330)-ROW($C$12)+1),""),ROWS($C$12:C238))))</f>
        <v/>
      </c>
      <c r="D238" s="7" t="str">
        <f>IF(LEN(RIGHT(TEXT(C238,"yy"),2))&lt;1,"",INDEX('مسحوبات العملاء(2)'!E$5:E$330,MATCH($B238,'مسحوبات العملاء(2)'!$C$5:$C$330,0)))</f>
        <v/>
      </c>
      <c r="E238" s="7" t="str">
        <f>IF(LEN(RIGHT(TEXT(D238,"yy"),2))&lt;1,"",INDEX('مسحوبات العملاء(2)'!F$5:F$330,MATCH($B238,'مسحوبات العملاء(2)'!$C$5:$C$330,0)))</f>
        <v/>
      </c>
      <c r="F238" s="7" t="str">
        <f>IF(LEN(RIGHT(TEXT(E238,"yy"),2))&lt;1,"",INDEX('مسحوبات العملاء(2)'!G$5:G$330,MATCH($B238,'مسحوبات العملاء(2)'!$C$5:$C$330,0)))</f>
        <v/>
      </c>
      <c r="G238" s="7" t="str">
        <f>IF(LEN(RIGHT(TEXT(F238,"yy"),2))&lt;1,"",INDEX('مسحوبات العملاء(2)'!H$5:H$330,MATCH($B238,'مسحوبات العملاء(2)'!$C$5:$C$330,0)))</f>
        <v/>
      </c>
      <c r="H238" s="7" t="str">
        <f>IF(LEN(RIGHT(TEXT(G238,"yy"),2))&lt;1,"",INDEX('مسحوبات العملاء(2)'!I$5:I$330,MATCH($B238,'مسحوبات العملاء(2)'!$C$5:$C$330,0)))</f>
        <v/>
      </c>
      <c r="I238" s="7" t="str">
        <f>IF(LEN(RIGHT(TEXT(H238,"yy"),2))&lt;1,"",INDEX('مسحوبات العملاء(2)'!J$5:J$330,MATCH($B238,'مسحوبات العملاء(2)'!$C$5:$C$330,0)))</f>
        <v/>
      </c>
    </row>
    <row r="239" spans="2:9">
      <c r="B239" s="11">
        <f>'مسحوبات العملاء(2)'!C232</f>
        <v>41888.228000000003</v>
      </c>
      <c r="C239" s="8" t="str">
        <f t="array" ref="C239">IF(ROWS($C$12:C239)&gt;$H$2,"",INDEX('مسحوبات العملاء(2)'!$D$5:$D$300,SMALL(IF('مسحوبات العملاء(2)'!$D$5:$D$330&gt;='كشف حساب'!$F$5,IF('مسحوبات العملاء(2)'!$D$5:$D$330&lt;='كشف حساب'!$F$6+1,ROW($C$12:$C$330)-ROW($C$12)+1),""),ROWS($C$12:C239))))</f>
        <v/>
      </c>
      <c r="D239" s="7" t="str">
        <f>IF(LEN(RIGHT(TEXT(C239,"yy"),2))&lt;1,"",INDEX('مسحوبات العملاء(2)'!E$5:E$330,MATCH($B239,'مسحوبات العملاء(2)'!$C$5:$C$330,0)))</f>
        <v/>
      </c>
      <c r="E239" s="7" t="str">
        <f>IF(LEN(RIGHT(TEXT(D239,"yy"),2))&lt;1,"",INDEX('مسحوبات العملاء(2)'!F$5:F$330,MATCH($B239,'مسحوبات العملاء(2)'!$C$5:$C$330,0)))</f>
        <v/>
      </c>
      <c r="F239" s="7" t="str">
        <f>IF(LEN(RIGHT(TEXT(E239,"yy"),2))&lt;1,"",INDEX('مسحوبات العملاء(2)'!G$5:G$330,MATCH($B239,'مسحوبات العملاء(2)'!$C$5:$C$330,0)))</f>
        <v/>
      </c>
      <c r="G239" s="7" t="str">
        <f>IF(LEN(RIGHT(TEXT(F239,"yy"),2))&lt;1,"",INDEX('مسحوبات العملاء(2)'!H$5:H$330,MATCH($B239,'مسحوبات العملاء(2)'!$C$5:$C$330,0)))</f>
        <v/>
      </c>
      <c r="H239" s="7" t="str">
        <f>IF(LEN(RIGHT(TEXT(G239,"yy"),2))&lt;1,"",INDEX('مسحوبات العملاء(2)'!I$5:I$330,MATCH($B239,'مسحوبات العملاء(2)'!$C$5:$C$330,0)))</f>
        <v/>
      </c>
      <c r="I239" s="7" t="str">
        <f>IF(LEN(RIGHT(TEXT(H239,"yy"),2))&lt;1,"",INDEX('مسحوبات العملاء(2)'!J$5:J$330,MATCH($B239,'مسحوبات العملاء(2)'!$C$5:$C$330,0)))</f>
        <v/>
      </c>
    </row>
    <row r="240" spans="2:9">
      <c r="B240" s="11">
        <f>'مسحوبات العملاء(2)'!C233</f>
        <v>41889.228999999999</v>
      </c>
      <c r="C240" s="8" t="str">
        <f t="array" ref="C240">IF(ROWS($C$12:C240)&gt;$H$2,"",INDEX('مسحوبات العملاء(2)'!$D$5:$D$300,SMALL(IF('مسحوبات العملاء(2)'!$D$5:$D$330&gt;='كشف حساب'!$F$5,IF('مسحوبات العملاء(2)'!$D$5:$D$330&lt;='كشف حساب'!$F$6+1,ROW($C$12:$C$330)-ROW($C$12)+1),""),ROWS($C$12:C240))))</f>
        <v/>
      </c>
      <c r="D240" s="7" t="str">
        <f>IF(LEN(RIGHT(TEXT(C240,"yy"),2))&lt;1,"",INDEX('مسحوبات العملاء(2)'!E$5:E$330,MATCH($B240,'مسحوبات العملاء(2)'!$C$5:$C$330,0)))</f>
        <v/>
      </c>
      <c r="E240" s="7" t="str">
        <f>IF(LEN(RIGHT(TEXT(D240,"yy"),2))&lt;1,"",INDEX('مسحوبات العملاء(2)'!F$5:F$330,MATCH($B240,'مسحوبات العملاء(2)'!$C$5:$C$330,0)))</f>
        <v/>
      </c>
      <c r="F240" s="7" t="str">
        <f>IF(LEN(RIGHT(TEXT(E240,"yy"),2))&lt;1,"",INDEX('مسحوبات العملاء(2)'!G$5:G$330,MATCH($B240,'مسحوبات العملاء(2)'!$C$5:$C$330,0)))</f>
        <v/>
      </c>
      <c r="G240" s="7" t="str">
        <f>IF(LEN(RIGHT(TEXT(F240,"yy"),2))&lt;1,"",INDEX('مسحوبات العملاء(2)'!H$5:H$330,MATCH($B240,'مسحوبات العملاء(2)'!$C$5:$C$330,0)))</f>
        <v/>
      </c>
      <c r="H240" s="7" t="str">
        <f>IF(LEN(RIGHT(TEXT(G240,"yy"),2))&lt;1,"",INDEX('مسحوبات العملاء(2)'!I$5:I$330,MATCH($B240,'مسحوبات العملاء(2)'!$C$5:$C$330,0)))</f>
        <v/>
      </c>
      <c r="I240" s="7" t="str">
        <f>IF(LEN(RIGHT(TEXT(H240,"yy"),2))&lt;1,"",INDEX('مسحوبات العملاء(2)'!J$5:J$330,MATCH($B240,'مسحوبات العملاء(2)'!$C$5:$C$330,0)))</f>
        <v/>
      </c>
    </row>
    <row r="241" spans="2:9">
      <c r="B241" s="11">
        <f>'مسحوبات العملاء(2)'!C234</f>
        <v>41890.230000000003</v>
      </c>
      <c r="C241" s="8" t="str">
        <f t="array" ref="C241">IF(ROWS($C$12:C241)&gt;$H$2,"",INDEX('مسحوبات العملاء(2)'!$D$5:$D$300,SMALL(IF('مسحوبات العملاء(2)'!$D$5:$D$330&gt;='كشف حساب'!$F$5,IF('مسحوبات العملاء(2)'!$D$5:$D$330&lt;='كشف حساب'!$F$6+1,ROW($C$12:$C$330)-ROW($C$12)+1),""),ROWS($C$12:C241))))</f>
        <v/>
      </c>
      <c r="D241" s="7" t="str">
        <f>IF(LEN(RIGHT(TEXT(C241,"yy"),2))&lt;1,"",INDEX('مسحوبات العملاء(2)'!E$5:E$330,MATCH($B241,'مسحوبات العملاء(2)'!$C$5:$C$330,0)))</f>
        <v/>
      </c>
      <c r="E241" s="7" t="str">
        <f>IF(LEN(RIGHT(TEXT(D241,"yy"),2))&lt;1,"",INDEX('مسحوبات العملاء(2)'!F$5:F$330,MATCH($B241,'مسحوبات العملاء(2)'!$C$5:$C$330,0)))</f>
        <v/>
      </c>
      <c r="F241" s="7" t="str">
        <f>IF(LEN(RIGHT(TEXT(E241,"yy"),2))&lt;1,"",INDEX('مسحوبات العملاء(2)'!G$5:G$330,MATCH($B241,'مسحوبات العملاء(2)'!$C$5:$C$330,0)))</f>
        <v/>
      </c>
      <c r="G241" s="7" t="str">
        <f>IF(LEN(RIGHT(TEXT(F241,"yy"),2))&lt;1,"",INDEX('مسحوبات العملاء(2)'!H$5:H$330,MATCH($B241,'مسحوبات العملاء(2)'!$C$5:$C$330,0)))</f>
        <v/>
      </c>
      <c r="H241" s="7" t="str">
        <f>IF(LEN(RIGHT(TEXT(G241,"yy"),2))&lt;1,"",INDEX('مسحوبات العملاء(2)'!I$5:I$330,MATCH($B241,'مسحوبات العملاء(2)'!$C$5:$C$330,0)))</f>
        <v/>
      </c>
      <c r="I241" s="7" t="str">
        <f>IF(LEN(RIGHT(TEXT(H241,"yy"),2))&lt;1,"",INDEX('مسحوبات العملاء(2)'!J$5:J$330,MATCH($B241,'مسحوبات العملاء(2)'!$C$5:$C$330,0)))</f>
        <v/>
      </c>
    </row>
    <row r="242" spans="2:9">
      <c r="B242" s="11">
        <f>'مسحوبات العملاء(2)'!C235</f>
        <v>41892.231</v>
      </c>
      <c r="C242" s="8" t="str">
        <f t="array" ref="C242">IF(ROWS($C$12:C242)&gt;$H$2,"",INDEX('مسحوبات العملاء(2)'!$D$5:$D$300,SMALL(IF('مسحوبات العملاء(2)'!$D$5:$D$330&gt;='كشف حساب'!$F$5,IF('مسحوبات العملاء(2)'!$D$5:$D$330&lt;='كشف حساب'!$F$6+1,ROW($C$12:$C$330)-ROW($C$12)+1),""),ROWS($C$12:C242))))</f>
        <v/>
      </c>
      <c r="D242" s="7" t="str">
        <f>IF(LEN(RIGHT(TEXT(C242,"yy"),2))&lt;1,"",INDEX('مسحوبات العملاء(2)'!E$5:E$330,MATCH($B242,'مسحوبات العملاء(2)'!$C$5:$C$330,0)))</f>
        <v/>
      </c>
      <c r="E242" s="7" t="str">
        <f>IF(LEN(RIGHT(TEXT(D242,"yy"),2))&lt;1,"",INDEX('مسحوبات العملاء(2)'!F$5:F$330,MATCH($B242,'مسحوبات العملاء(2)'!$C$5:$C$330,0)))</f>
        <v/>
      </c>
      <c r="F242" s="7" t="str">
        <f>IF(LEN(RIGHT(TEXT(E242,"yy"),2))&lt;1,"",INDEX('مسحوبات العملاء(2)'!G$5:G$330,MATCH($B242,'مسحوبات العملاء(2)'!$C$5:$C$330,0)))</f>
        <v/>
      </c>
      <c r="G242" s="7" t="str">
        <f>IF(LEN(RIGHT(TEXT(F242,"yy"),2))&lt;1,"",INDEX('مسحوبات العملاء(2)'!H$5:H$330,MATCH($B242,'مسحوبات العملاء(2)'!$C$5:$C$330,0)))</f>
        <v/>
      </c>
      <c r="H242" s="7" t="str">
        <f>IF(LEN(RIGHT(TEXT(G242,"yy"),2))&lt;1,"",INDEX('مسحوبات العملاء(2)'!I$5:I$330,MATCH($B242,'مسحوبات العملاء(2)'!$C$5:$C$330,0)))</f>
        <v/>
      </c>
      <c r="I242" s="7" t="str">
        <f>IF(LEN(RIGHT(TEXT(H242,"yy"),2))&lt;1,"",INDEX('مسحوبات العملاء(2)'!J$5:J$330,MATCH($B242,'مسحوبات العملاء(2)'!$C$5:$C$330,0)))</f>
        <v/>
      </c>
    </row>
    <row r="243" spans="2:9">
      <c r="B243" s="11">
        <f>'مسحوبات العملاء(2)'!C236</f>
        <v>41892.232000000004</v>
      </c>
      <c r="C243" s="8" t="str">
        <f t="array" ref="C243">IF(ROWS($C$12:C243)&gt;$H$2,"",INDEX('مسحوبات العملاء(2)'!$D$5:$D$300,SMALL(IF('مسحوبات العملاء(2)'!$D$5:$D$330&gt;='كشف حساب'!$F$5,IF('مسحوبات العملاء(2)'!$D$5:$D$330&lt;='كشف حساب'!$F$6+1,ROW($C$12:$C$330)-ROW($C$12)+1),""),ROWS($C$12:C243))))</f>
        <v/>
      </c>
      <c r="D243" s="7" t="str">
        <f>IF(LEN(RIGHT(TEXT(C243,"yy"),2))&lt;1,"",INDEX('مسحوبات العملاء(2)'!E$5:E$330,MATCH($B243,'مسحوبات العملاء(2)'!$C$5:$C$330,0)))</f>
        <v/>
      </c>
      <c r="E243" s="7" t="str">
        <f>IF(LEN(RIGHT(TEXT(D243,"yy"),2))&lt;1,"",INDEX('مسحوبات العملاء(2)'!F$5:F$330,MATCH($B243,'مسحوبات العملاء(2)'!$C$5:$C$330,0)))</f>
        <v/>
      </c>
      <c r="F243" s="7" t="str">
        <f>IF(LEN(RIGHT(TEXT(E243,"yy"),2))&lt;1,"",INDEX('مسحوبات العملاء(2)'!G$5:G$330,MATCH($B243,'مسحوبات العملاء(2)'!$C$5:$C$330,0)))</f>
        <v/>
      </c>
      <c r="G243" s="7" t="str">
        <f>IF(LEN(RIGHT(TEXT(F243,"yy"),2))&lt;1,"",INDEX('مسحوبات العملاء(2)'!H$5:H$330,MATCH($B243,'مسحوبات العملاء(2)'!$C$5:$C$330,0)))</f>
        <v/>
      </c>
      <c r="H243" s="7" t="str">
        <f>IF(LEN(RIGHT(TEXT(G243,"yy"),2))&lt;1,"",INDEX('مسحوبات العملاء(2)'!I$5:I$330,MATCH($B243,'مسحوبات العملاء(2)'!$C$5:$C$330,0)))</f>
        <v/>
      </c>
      <c r="I243" s="7" t="str">
        <f>IF(LEN(RIGHT(TEXT(H243,"yy"),2))&lt;1,"",INDEX('مسحوبات العملاء(2)'!J$5:J$330,MATCH($B243,'مسحوبات العملاء(2)'!$C$5:$C$330,0)))</f>
        <v/>
      </c>
    </row>
    <row r="244" spans="2:9">
      <c r="B244" s="11">
        <f>'مسحوبات العملاء(2)'!C237</f>
        <v>41892.233</v>
      </c>
      <c r="C244" s="8" t="str">
        <f t="array" ref="C244">IF(ROWS($C$12:C244)&gt;$H$2,"",INDEX('مسحوبات العملاء(2)'!$D$5:$D$300,SMALL(IF('مسحوبات العملاء(2)'!$D$5:$D$330&gt;='كشف حساب'!$F$5,IF('مسحوبات العملاء(2)'!$D$5:$D$330&lt;='كشف حساب'!$F$6+1,ROW($C$12:$C$330)-ROW($C$12)+1),""),ROWS($C$12:C244))))</f>
        <v/>
      </c>
      <c r="D244" s="7" t="str">
        <f>IF(LEN(RIGHT(TEXT(C244,"yy"),2))&lt;1,"",INDEX('مسحوبات العملاء(2)'!E$5:E$330,MATCH($B244,'مسحوبات العملاء(2)'!$C$5:$C$330,0)))</f>
        <v/>
      </c>
      <c r="E244" s="7" t="str">
        <f>IF(LEN(RIGHT(TEXT(D244,"yy"),2))&lt;1,"",INDEX('مسحوبات العملاء(2)'!F$5:F$330,MATCH($B244,'مسحوبات العملاء(2)'!$C$5:$C$330,0)))</f>
        <v/>
      </c>
      <c r="F244" s="7" t="str">
        <f>IF(LEN(RIGHT(TEXT(E244,"yy"),2))&lt;1,"",INDEX('مسحوبات العملاء(2)'!G$5:G$330,MATCH($B244,'مسحوبات العملاء(2)'!$C$5:$C$330,0)))</f>
        <v/>
      </c>
      <c r="G244" s="7" t="str">
        <f>IF(LEN(RIGHT(TEXT(F244,"yy"),2))&lt;1,"",INDEX('مسحوبات العملاء(2)'!H$5:H$330,MATCH($B244,'مسحوبات العملاء(2)'!$C$5:$C$330,0)))</f>
        <v/>
      </c>
      <c r="H244" s="7" t="str">
        <f>IF(LEN(RIGHT(TEXT(G244,"yy"),2))&lt;1,"",INDEX('مسحوبات العملاء(2)'!I$5:I$330,MATCH($B244,'مسحوبات العملاء(2)'!$C$5:$C$330,0)))</f>
        <v/>
      </c>
      <c r="I244" s="7" t="str">
        <f>IF(LEN(RIGHT(TEXT(H244,"yy"),2))&lt;1,"",INDEX('مسحوبات العملاء(2)'!J$5:J$330,MATCH($B244,'مسحوبات العملاء(2)'!$C$5:$C$330,0)))</f>
        <v/>
      </c>
    </row>
    <row r="245" spans="2:9">
      <c r="B245" s="11">
        <f>'مسحوبات العملاء(2)'!C238</f>
        <v>41893.233999999997</v>
      </c>
      <c r="C245" s="8" t="str">
        <f t="array" ref="C245">IF(ROWS($C$12:C245)&gt;$H$2,"",INDEX('مسحوبات العملاء(2)'!$D$5:$D$300,SMALL(IF('مسحوبات العملاء(2)'!$D$5:$D$330&gt;='كشف حساب'!$F$5,IF('مسحوبات العملاء(2)'!$D$5:$D$330&lt;='كشف حساب'!$F$6+1,ROW($C$12:$C$330)-ROW($C$12)+1),""),ROWS($C$12:C245))))</f>
        <v/>
      </c>
      <c r="D245" s="7" t="str">
        <f>IF(LEN(RIGHT(TEXT(C245,"yy"),2))&lt;1,"",INDEX('مسحوبات العملاء(2)'!E$5:E$330,MATCH($B245,'مسحوبات العملاء(2)'!$C$5:$C$330,0)))</f>
        <v/>
      </c>
      <c r="E245" s="7" t="str">
        <f>IF(LEN(RIGHT(TEXT(D245,"yy"),2))&lt;1,"",INDEX('مسحوبات العملاء(2)'!F$5:F$330,MATCH($B245,'مسحوبات العملاء(2)'!$C$5:$C$330,0)))</f>
        <v/>
      </c>
      <c r="F245" s="7" t="str">
        <f>IF(LEN(RIGHT(TEXT(E245,"yy"),2))&lt;1,"",INDEX('مسحوبات العملاء(2)'!G$5:G$330,MATCH($B245,'مسحوبات العملاء(2)'!$C$5:$C$330,0)))</f>
        <v/>
      </c>
      <c r="G245" s="7" t="str">
        <f>IF(LEN(RIGHT(TEXT(F245,"yy"),2))&lt;1,"",INDEX('مسحوبات العملاء(2)'!H$5:H$330,MATCH($B245,'مسحوبات العملاء(2)'!$C$5:$C$330,0)))</f>
        <v/>
      </c>
      <c r="H245" s="7" t="str">
        <f>IF(LEN(RIGHT(TEXT(G245,"yy"),2))&lt;1,"",INDEX('مسحوبات العملاء(2)'!I$5:I$330,MATCH($B245,'مسحوبات العملاء(2)'!$C$5:$C$330,0)))</f>
        <v/>
      </c>
      <c r="I245" s="7" t="str">
        <f>IF(LEN(RIGHT(TEXT(H245,"yy"),2))&lt;1,"",INDEX('مسحوبات العملاء(2)'!J$5:J$330,MATCH($B245,'مسحوبات العملاء(2)'!$C$5:$C$330,0)))</f>
        <v/>
      </c>
    </row>
    <row r="246" spans="2:9">
      <c r="B246" s="11">
        <f>'مسحوبات العملاء(2)'!C239</f>
        <v>41893.235000000001</v>
      </c>
      <c r="C246" s="8" t="str">
        <f t="array" ref="C246">IF(ROWS($C$12:C246)&gt;$H$2,"",INDEX('مسحوبات العملاء(2)'!$D$5:$D$300,SMALL(IF('مسحوبات العملاء(2)'!$D$5:$D$330&gt;='كشف حساب'!$F$5,IF('مسحوبات العملاء(2)'!$D$5:$D$330&lt;='كشف حساب'!$F$6+1,ROW($C$12:$C$330)-ROW($C$12)+1),""),ROWS($C$12:C246))))</f>
        <v/>
      </c>
      <c r="D246" s="7" t="str">
        <f>IF(LEN(RIGHT(TEXT(C246,"yy"),2))&lt;1,"",INDEX('مسحوبات العملاء(2)'!E$5:E$330,MATCH($B246,'مسحوبات العملاء(2)'!$C$5:$C$330,0)))</f>
        <v/>
      </c>
      <c r="E246" s="7" t="str">
        <f>IF(LEN(RIGHT(TEXT(D246,"yy"),2))&lt;1,"",INDEX('مسحوبات العملاء(2)'!F$5:F$330,MATCH($B246,'مسحوبات العملاء(2)'!$C$5:$C$330,0)))</f>
        <v/>
      </c>
      <c r="F246" s="7" t="str">
        <f>IF(LEN(RIGHT(TEXT(E246,"yy"),2))&lt;1,"",INDEX('مسحوبات العملاء(2)'!G$5:G$330,MATCH($B246,'مسحوبات العملاء(2)'!$C$5:$C$330,0)))</f>
        <v/>
      </c>
      <c r="G246" s="7" t="str">
        <f>IF(LEN(RIGHT(TEXT(F246,"yy"),2))&lt;1,"",INDEX('مسحوبات العملاء(2)'!H$5:H$330,MATCH($B246,'مسحوبات العملاء(2)'!$C$5:$C$330,0)))</f>
        <v/>
      </c>
      <c r="H246" s="7" t="str">
        <f>IF(LEN(RIGHT(TEXT(G246,"yy"),2))&lt;1,"",INDEX('مسحوبات العملاء(2)'!I$5:I$330,MATCH($B246,'مسحوبات العملاء(2)'!$C$5:$C$330,0)))</f>
        <v/>
      </c>
      <c r="I246" s="7" t="str">
        <f>IF(LEN(RIGHT(TEXT(H246,"yy"),2))&lt;1,"",INDEX('مسحوبات العملاء(2)'!J$5:J$330,MATCH($B246,'مسحوبات العملاء(2)'!$C$5:$C$330,0)))</f>
        <v/>
      </c>
    </row>
    <row r="247" spans="2:9">
      <c r="B247" s="11">
        <f>'مسحوبات العملاء(2)'!C240</f>
        <v>41895.235999999997</v>
      </c>
      <c r="C247" s="8" t="str">
        <f t="array" ref="C247">IF(ROWS($C$12:C247)&gt;$H$2,"",INDEX('مسحوبات العملاء(2)'!$D$5:$D$300,SMALL(IF('مسحوبات العملاء(2)'!$D$5:$D$330&gt;='كشف حساب'!$F$5,IF('مسحوبات العملاء(2)'!$D$5:$D$330&lt;='كشف حساب'!$F$6+1,ROW($C$12:$C$330)-ROW($C$12)+1),""),ROWS($C$12:C247))))</f>
        <v/>
      </c>
      <c r="D247" s="7" t="str">
        <f>IF(LEN(RIGHT(TEXT(C247,"yy"),2))&lt;1,"",INDEX('مسحوبات العملاء(2)'!E$5:E$330,MATCH($B247,'مسحوبات العملاء(2)'!$C$5:$C$330,0)))</f>
        <v/>
      </c>
      <c r="E247" s="7" t="str">
        <f>IF(LEN(RIGHT(TEXT(D247,"yy"),2))&lt;1,"",INDEX('مسحوبات العملاء(2)'!F$5:F$330,MATCH($B247,'مسحوبات العملاء(2)'!$C$5:$C$330,0)))</f>
        <v/>
      </c>
      <c r="F247" s="7" t="str">
        <f>IF(LEN(RIGHT(TEXT(E247,"yy"),2))&lt;1,"",INDEX('مسحوبات العملاء(2)'!G$5:G$330,MATCH($B247,'مسحوبات العملاء(2)'!$C$5:$C$330,0)))</f>
        <v/>
      </c>
      <c r="G247" s="7" t="str">
        <f>IF(LEN(RIGHT(TEXT(F247,"yy"),2))&lt;1,"",INDEX('مسحوبات العملاء(2)'!H$5:H$330,MATCH($B247,'مسحوبات العملاء(2)'!$C$5:$C$330,0)))</f>
        <v/>
      </c>
      <c r="H247" s="7" t="str">
        <f>IF(LEN(RIGHT(TEXT(G247,"yy"),2))&lt;1,"",INDEX('مسحوبات العملاء(2)'!I$5:I$330,MATCH($B247,'مسحوبات العملاء(2)'!$C$5:$C$330,0)))</f>
        <v/>
      </c>
      <c r="I247" s="7" t="str">
        <f>IF(LEN(RIGHT(TEXT(H247,"yy"),2))&lt;1,"",INDEX('مسحوبات العملاء(2)'!J$5:J$330,MATCH($B247,'مسحوبات العملاء(2)'!$C$5:$C$330,0)))</f>
        <v/>
      </c>
    </row>
    <row r="248" spans="2:9">
      <c r="B248" s="11">
        <f>'مسحوبات العملاء(2)'!C241</f>
        <v>41896.237000000001</v>
      </c>
      <c r="C248" s="8" t="str">
        <f t="array" ref="C248">IF(ROWS($C$12:C248)&gt;$H$2,"",INDEX('مسحوبات العملاء(2)'!$D$5:$D$300,SMALL(IF('مسحوبات العملاء(2)'!$D$5:$D$330&gt;='كشف حساب'!$F$5,IF('مسحوبات العملاء(2)'!$D$5:$D$330&lt;='كشف حساب'!$F$6+1,ROW($C$12:$C$330)-ROW($C$12)+1),""),ROWS($C$12:C248))))</f>
        <v/>
      </c>
      <c r="D248" s="7" t="str">
        <f>IF(LEN(RIGHT(TEXT(C248,"yy"),2))&lt;1,"",INDEX('مسحوبات العملاء(2)'!E$5:E$330,MATCH($B248,'مسحوبات العملاء(2)'!$C$5:$C$330,0)))</f>
        <v/>
      </c>
      <c r="E248" s="7" t="str">
        <f>IF(LEN(RIGHT(TEXT(D248,"yy"),2))&lt;1,"",INDEX('مسحوبات العملاء(2)'!F$5:F$330,MATCH($B248,'مسحوبات العملاء(2)'!$C$5:$C$330,0)))</f>
        <v/>
      </c>
      <c r="F248" s="7" t="str">
        <f>IF(LEN(RIGHT(TEXT(E248,"yy"),2))&lt;1,"",INDEX('مسحوبات العملاء(2)'!G$5:G$330,MATCH($B248,'مسحوبات العملاء(2)'!$C$5:$C$330,0)))</f>
        <v/>
      </c>
      <c r="G248" s="7" t="str">
        <f>IF(LEN(RIGHT(TEXT(F248,"yy"),2))&lt;1,"",INDEX('مسحوبات العملاء(2)'!H$5:H$330,MATCH($B248,'مسحوبات العملاء(2)'!$C$5:$C$330,0)))</f>
        <v/>
      </c>
      <c r="H248" s="7" t="str">
        <f>IF(LEN(RIGHT(TEXT(G248,"yy"),2))&lt;1,"",INDEX('مسحوبات العملاء(2)'!I$5:I$330,MATCH($B248,'مسحوبات العملاء(2)'!$C$5:$C$330,0)))</f>
        <v/>
      </c>
      <c r="I248" s="7" t="str">
        <f>IF(LEN(RIGHT(TEXT(H248,"yy"),2))&lt;1,"",INDEX('مسحوبات العملاء(2)'!J$5:J$330,MATCH($B248,'مسحوبات العملاء(2)'!$C$5:$C$330,0)))</f>
        <v/>
      </c>
    </row>
    <row r="249" spans="2:9">
      <c r="B249" s="11">
        <f>'مسحوبات العملاء(2)'!C242</f>
        <v>41899.237999999998</v>
      </c>
      <c r="C249" s="8" t="str">
        <f t="array" ref="C249">IF(ROWS($C$12:C249)&gt;$H$2,"",INDEX('مسحوبات العملاء(2)'!$D$5:$D$300,SMALL(IF('مسحوبات العملاء(2)'!$D$5:$D$330&gt;='كشف حساب'!$F$5,IF('مسحوبات العملاء(2)'!$D$5:$D$330&lt;='كشف حساب'!$F$6+1,ROW($C$12:$C$330)-ROW($C$12)+1),""),ROWS($C$12:C249))))</f>
        <v/>
      </c>
      <c r="D249" s="7" t="str">
        <f>IF(LEN(RIGHT(TEXT(C249,"yy"),2))&lt;1,"",INDEX('مسحوبات العملاء(2)'!E$5:E$330,MATCH($B249,'مسحوبات العملاء(2)'!$C$5:$C$330,0)))</f>
        <v/>
      </c>
      <c r="E249" s="7" t="str">
        <f>IF(LEN(RIGHT(TEXT(D249,"yy"),2))&lt;1,"",INDEX('مسحوبات العملاء(2)'!F$5:F$330,MATCH($B249,'مسحوبات العملاء(2)'!$C$5:$C$330,0)))</f>
        <v/>
      </c>
      <c r="F249" s="7" t="str">
        <f>IF(LEN(RIGHT(TEXT(E249,"yy"),2))&lt;1,"",INDEX('مسحوبات العملاء(2)'!G$5:G$330,MATCH($B249,'مسحوبات العملاء(2)'!$C$5:$C$330,0)))</f>
        <v/>
      </c>
      <c r="G249" s="7" t="str">
        <f>IF(LEN(RIGHT(TEXT(F249,"yy"),2))&lt;1,"",INDEX('مسحوبات العملاء(2)'!H$5:H$330,MATCH($B249,'مسحوبات العملاء(2)'!$C$5:$C$330,0)))</f>
        <v/>
      </c>
      <c r="H249" s="7" t="str">
        <f>IF(LEN(RIGHT(TEXT(G249,"yy"),2))&lt;1,"",INDEX('مسحوبات العملاء(2)'!I$5:I$330,MATCH($B249,'مسحوبات العملاء(2)'!$C$5:$C$330,0)))</f>
        <v/>
      </c>
      <c r="I249" s="7" t="str">
        <f>IF(LEN(RIGHT(TEXT(H249,"yy"),2))&lt;1,"",INDEX('مسحوبات العملاء(2)'!J$5:J$330,MATCH($B249,'مسحوبات العملاء(2)'!$C$5:$C$330,0)))</f>
        <v/>
      </c>
    </row>
    <row r="250" spans="2:9">
      <c r="B250" s="11">
        <f>'مسحوبات العملاء(2)'!C243</f>
        <v>41902.239000000001</v>
      </c>
      <c r="C250" s="8" t="str">
        <f t="array" ref="C250">IF(ROWS($C$12:C250)&gt;$H$2,"",INDEX('مسحوبات العملاء(2)'!$D$5:$D$300,SMALL(IF('مسحوبات العملاء(2)'!$D$5:$D$330&gt;='كشف حساب'!$F$5,IF('مسحوبات العملاء(2)'!$D$5:$D$330&lt;='كشف حساب'!$F$6+1,ROW($C$12:$C$330)-ROW($C$12)+1),""),ROWS($C$12:C250))))</f>
        <v/>
      </c>
      <c r="D250" s="7" t="str">
        <f>IF(LEN(RIGHT(TEXT(C250,"yy"),2))&lt;1,"",INDEX('مسحوبات العملاء(2)'!E$5:E$330,MATCH($B250,'مسحوبات العملاء(2)'!$C$5:$C$330,0)))</f>
        <v/>
      </c>
      <c r="E250" s="7" t="str">
        <f>IF(LEN(RIGHT(TEXT(D250,"yy"),2))&lt;1,"",INDEX('مسحوبات العملاء(2)'!F$5:F$330,MATCH($B250,'مسحوبات العملاء(2)'!$C$5:$C$330,0)))</f>
        <v/>
      </c>
      <c r="F250" s="7" t="str">
        <f>IF(LEN(RIGHT(TEXT(E250,"yy"),2))&lt;1,"",INDEX('مسحوبات العملاء(2)'!G$5:G$330,MATCH($B250,'مسحوبات العملاء(2)'!$C$5:$C$330,0)))</f>
        <v/>
      </c>
      <c r="G250" s="7" t="str">
        <f>IF(LEN(RIGHT(TEXT(F250,"yy"),2))&lt;1,"",INDEX('مسحوبات العملاء(2)'!H$5:H$330,MATCH($B250,'مسحوبات العملاء(2)'!$C$5:$C$330,0)))</f>
        <v/>
      </c>
      <c r="H250" s="7" t="str">
        <f>IF(LEN(RIGHT(TEXT(G250,"yy"),2))&lt;1,"",INDEX('مسحوبات العملاء(2)'!I$5:I$330,MATCH($B250,'مسحوبات العملاء(2)'!$C$5:$C$330,0)))</f>
        <v/>
      </c>
      <c r="I250" s="7" t="str">
        <f>IF(LEN(RIGHT(TEXT(H250,"yy"),2))&lt;1,"",INDEX('مسحوبات العملاء(2)'!J$5:J$330,MATCH($B250,'مسحوبات العملاء(2)'!$C$5:$C$330,0)))</f>
        <v/>
      </c>
    </row>
    <row r="251" spans="2:9">
      <c r="B251" s="11">
        <f>'مسحوبات العملاء(2)'!C244</f>
        <v>41905.24</v>
      </c>
      <c r="C251" s="8" t="str">
        <f t="array" ref="C251">IF(ROWS($C$12:C251)&gt;$H$2,"",INDEX('مسحوبات العملاء(2)'!$D$5:$D$300,SMALL(IF('مسحوبات العملاء(2)'!$D$5:$D$330&gt;='كشف حساب'!$F$5,IF('مسحوبات العملاء(2)'!$D$5:$D$330&lt;='كشف حساب'!$F$6+1,ROW($C$12:$C$330)-ROW($C$12)+1),""),ROWS($C$12:C251))))</f>
        <v/>
      </c>
      <c r="D251" s="7" t="str">
        <f>IF(LEN(RIGHT(TEXT(C251,"yy"),2))&lt;1,"",INDEX('مسحوبات العملاء(2)'!E$5:E$330,MATCH($B251,'مسحوبات العملاء(2)'!$C$5:$C$330,0)))</f>
        <v/>
      </c>
      <c r="E251" s="7" t="str">
        <f>IF(LEN(RIGHT(TEXT(D251,"yy"),2))&lt;1,"",INDEX('مسحوبات العملاء(2)'!F$5:F$330,MATCH($B251,'مسحوبات العملاء(2)'!$C$5:$C$330,0)))</f>
        <v/>
      </c>
      <c r="F251" s="7" t="str">
        <f>IF(LEN(RIGHT(TEXT(E251,"yy"),2))&lt;1,"",INDEX('مسحوبات العملاء(2)'!G$5:G$330,MATCH($B251,'مسحوبات العملاء(2)'!$C$5:$C$330,0)))</f>
        <v/>
      </c>
      <c r="G251" s="7" t="str">
        <f>IF(LEN(RIGHT(TEXT(F251,"yy"),2))&lt;1,"",INDEX('مسحوبات العملاء(2)'!H$5:H$330,MATCH($B251,'مسحوبات العملاء(2)'!$C$5:$C$330,0)))</f>
        <v/>
      </c>
      <c r="H251" s="7" t="str">
        <f>IF(LEN(RIGHT(TEXT(G251,"yy"),2))&lt;1,"",INDEX('مسحوبات العملاء(2)'!I$5:I$330,MATCH($B251,'مسحوبات العملاء(2)'!$C$5:$C$330,0)))</f>
        <v/>
      </c>
      <c r="I251" s="7" t="str">
        <f>IF(LEN(RIGHT(TEXT(H251,"yy"),2))&lt;1,"",INDEX('مسحوبات العملاء(2)'!J$5:J$330,MATCH($B251,'مسحوبات العملاء(2)'!$C$5:$C$330,0)))</f>
        <v/>
      </c>
    </row>
    <row r="252" spans="2:9">
      <c r="B252" s="11">
        <f>'مسحوبات العملاء(2)'!C245</f>
        <v>41905.241000000002</v>
      </c>
      <c r="C252" s="8" t="str">
        <f t="array" ref="C252">IF(ROWS($C$12:C252)&gt;$H$2,"",INDEX('مسحوبات العملاء(2)'!$D$5:$D$300,SMALL(IF('مسحوبات العملاء(2)'!$D$5:$D$330&gt;='كشف حساب'!$F$5,IF('مسحوبات العملاء(2)'!$D$5:$D$330&lt;='كشف حساب'!$F$6+1,ROW($C$12:$C$330)-ROW($C$12)+1),""),ROWS($C$12:C252))))</f>
        <v/>
      </c>
      <c r="D252" s="7" t="str">
        <f>IF(LEN(RIGHT(TEXT(C252,"yy"),2))&lt;1,"",INDEX('مسحوبات العملاء(2)'!E$5:E$330,MATCH($B252,'مسحوبات العملاء(2)'!$C$5:$C$330,0)))</f>
        <v/>
      </c>
      <c r="E252" s="7" t="str">
        <f>IF(LEN(RIGHT(TEXT(D252,"yy"),2))&lt;1,"",INDEX('مسحوبات العملاء(2)'!F$5:F$330,MATCH($B252,'مسحوبات العملاء(2)'!$C$5:$C$330,0)))</f>
        <v/>
      </c>
      <c r="F252" s="7" t="str">
        <f>IF(LEN(RIGHT(TEXT(E252,"yy"),2))&lt;1,"",INDEX('مسحوبات العملاء(2)'!G$5:G$330,MATCH($B252,'مسحوبات العملاء(2)'!$C$5:$C$330,0)))</f>
        <v/>
      </c>
      <c r="G252" s="7" t="str">
        <f>IF(LEN(RIGHT(TEXT(F252,"yy"),2))&lt;1,"",INDEX('مسحوبات العملاء(2)'!H$5:H$330,MATCH($B252,'مسحوبات العملاء(2)'!$C$5:$C$330,0)))</f>
        <v/>
      </c>
      <c r="H252" s="7" t="str">
        <f>IF(LEN(RIGHT(TEXT(G252,"yy"),2))&lt;1,"",INDEX('مسحوبات العملاء(2)'!I$5:I$330,MATCH($B252,'مسحوبات العملاء(2)'!$C$5:$C$330,0)))</f>
        <v/>
      </c>
      <c r="I252" s="7" t="str">
        <f>IF(LEN(RIGHT(TEXT(H252,"yy"),2))&lt;1,"",INDEX('مسحوبات العملاء(2)'!J$5:J$330,MATCH($B252,'مسحوبات العملاء(2)'!$C$5:$C$330,0)))</f>
        <v/>
      </c>
    </row>
    <row r="253" spans="2:9">
      <c r="B253" s="11">
        <f>'مسحوبات العملاء(2)'!C246</f>
        <v>41907.241999999998</v>
      </c>
      <c r="C253" s="8" t="str">
        <f t="array" ref="C253">IF(ROWS($C$12:C253)&gt;$H$2,"",INDEX('مسحوبات العملاء(2)'!$D$5:$D$300,SMALL(IF('مسحوبات العملاء(2)'!$D$5:$D$330&gt;='كشف حساب'!$F$5,IF('مسحوبات العملاء(2)'!$D$5:$D$330&lt;='كشف حساب'!$F$6+1,ROW($C$12:$C$330)-ROW($C$12)+1),""),ROWS($C$12:C253))))</f>
        <v/>
      </c>
      <c r="D253" s="7" t="str">
        <f>IF(LEN(RIGHT(TEXT(C253,"yy"),2))&lt;1,"",INDEX('مسحوبات العملاء(2)'!E$5:E$330,MATCH($B253,'مسحوبات العملاء(2)'!$C$5:$C$330,0)))</f>
        <v/>
      </c>
      <c r="E253" s="7" t="str">
        <f>IF(LEN(RIGHT(TEXT(D253,"yy"),2))&lt;1,"",INDEX('مسحوبات العملاء(2)'!F$5:F$330,MATCH($B253,'مسحوبات العملاء(2)'!$C$5:$C$330,0)))</f>
        <v/>
      </c>
      <c r="F253" s="7" t="str">
        <f>IF(LEN(RIGHT(TEXT(E253,"yy"),2))&lt;1,"",INDEX('مسحوبات العملاء(2)'!G$5:G$330,MATCH($B253,'مسحوبات العملاء(2)'!$C$5:$C$330,0)))</f>
        <v/>
      </c>
      <c r="G253" s="7" t="str">
        <f>IF(LEN(RIGHT(TEXT(F253,"yy"),2))&lt;1,"",INDEX('مسحوبات العملاء(2)'!H$5:H$330,MATCH($B253,'مسحوبات العملاء(2)'!$C$5:$C$330,0)))</f>
        <v/>
      </c>
      <c r="H253" s="7" t="str">
        <f>IF(LEN(RIGHT(TEXT(G253,"yy"),2))&lt;1,"",INDEX('مسحوبات العملاء(2)'!I$5:I$330,MATCH($B253,'مسحوبات العملاء(2)'!$C$5:$C$330,0)))</f>
        <v/>
      </c>
      <c r="I253" s="7" t="str">
        <f>IF(LEN(RIGHT(TEXT(H253,"yy"),2))&lt;1,"",INDEX('مسحوبات العملاء(2)'!J$5:J$330,MATCH($B253,'مسحوبات العملاء(2)'!$C$5:$C$330,0)))</f>
        <v/>
      </c>
    </row>
    <row r="254" spans="2:9">
      <c r="B254" s="11">
        <f>'مسحوبات العملاء(2)'!C247</f>
        <v>41910.243000000002</v>
      </c>
      <c r="C254" s="8" t="str">
        <f t="array" ref="C254">IF(ROWS($C$12:C254)&gt;$H$2,"",INDEX('مسحوبات العملاء(2)'!$D$5:$D$300,SMALL(IF('مسحوبات العملاء(2)'!$D$5:$D$330&gt;='كشف حساب'!$F$5,IF('مسحوبات العملاء(2)'!$D$5:$D$330&lt;='كشف حساب'!$F$6+1,ROW($C$12:$C$330)-ROW($C$12)+1),""),ROWS($C$12:C254))))</f>
        <v/>
      </c>
      <c r="D254" s="7" t="str">
        <f>IF(LEN(RIGHT(TEXT(C254,"yy"),2))&lt;1,"",INDEX('مسحوبات العملاء(2)'!E$5:E$330,MATCH($B254,'مسحوبات العملاء(2)'!$C$5:$C$330,0)))</f>
        <v/>
      </c>
      <c r="E254" s="7" t="str">
        <f>IF(LEN(RIGHT(TEXT(D254,"yy"),2))&lt;1,"",INDEX('مسحوبات العملاء(2)'!F$5:F$330,MATCH($B254,'مسحوبات العملاء(2)'!$C$5:$C$330,0)))</f>
        <v/>
      </c>
      <c r="F254" s="7" t="str">
        <f>IF(LEN(RIGHT(TEXT(E254,"yy"),2))&lt;1,"",INDEX('مسحوبات العملاء(2)'!G$5:G$330,MATCH($B254,'مسحوبات العملاء(2)'!$C$5:$C$330,0)))</f>
        <v/>
      </c>
      <c r="G254" s="7" t="str">
        <f>IF(LEN(RIGHT(TEXT(F254,"yy"),2))&lt;1,"",INDEX('مسحوبات العملاء(2)'!H$5:H$330,MATCH($B254,'مسحوبات العملاء(2)'!$C$5:$C$330,0)))</f>
        <v/>
      </c>
      <c r="H254" s="7" t="str">
        <f>IF(LEN(RIGHT(TEXT(G254,"yy"),2))&lt;1,"",INDEX('مسحوبات العملاء(2)'!I$5:I$330,MATCH($B254,'مسحوبات العملاء(2)'!$C$5:$C$330,0)))</f>
        <v/>
      </c>
      <c r="I254" s="7" t="str">
        <f>IF(LEN(RIGHT(TEXT(H254,"yy"),2))&lt;1,"",INDEX('مسحوبات العملاء(2)'!J$5:J$330,MATCH($B254,'مسحوبات العملاء(2)'!$C$5:$C$330,0)))</f>
        <v/>
      </c>
    </row>
    <row r="255" spans="2:9">
      <c r="B255" s="11">
        <f>'مسحوبات العملاء(2)'!C248</f>
        <v>41910.243999999999</v>
      </c>
      <c r="C255" s="8" t="str">
        <f t="array" ref="C255">IF(ROWS($C$12:C255)&gt;$H$2,"",INDEX('مسحوبات العملاء(2)'!$D$5:$D$300,SMALL(IF('مسحوبات العملاء(2)'!$D$5:$D$330&gt;='كشف حساب'!$F$5,IF('مسحوبات العملاء(2)'!$D$5:$D$330&lt;='كشف حساب'!$F$6+1,ROW($C$12:$C$330)-ROW($C$12)+1),""),ROWS($C$12:C255))))</f>
        <v/>
      </c>
      <c r="D255" s="7" t="str">
        <f>IF(LEN(RIGHT(TEXT(C255,"yy"),2))&lt;1,"",INDEX('مسحوبات العملاء(2)'!E$5:E$330,MATCH($B255,'مسحوبات العملاء(2)'!$C$5:$C$330,0)))</f>
        <v/>
      </c>
      <c r="E255" s="7" t="str">
        <f>IF(LEN(RIGHT(TEXT(D255,"yy"),2))&lt;1,"",INDEX('مسحوبات العملاء(2)'!F$5:F$330,MATCH($B255,'مسحوبات العملاء(2)'!$C$5:$C$330,0)))</f>
        <v/>
      </c>
      <c r="F255" s="7" t="str">
        <f>IF(LEN(RIGHT(TEXT(E255,"yy"),2))&lt;1,"",INDEX('مسحوبات العملاء(2)'!G$5:G$330,MATCH($B255,'مسحوبات العملاء(2)'!$C$5:$C$330,0)))</f>
        <v/>
      </c>
      <c r="G255" s="7" t="str">
        <f>IF(LEN(RIGHT(TEXT(F255,"yy"),2))&lt;1,"",INDEX('مسحوبات العملاء(2)'!H$5:H$330,MATCH($B255,'مسحوبات العملاء(2)'!$C$5:$C$330,0)))</f>
        <v/>
      </c>
      <c r="H255" s="7" t="str">
        <f>IF(LEN(RIGHT(TEXT(G255,"yy"),2))&lt;1,"",INDEX('مسحوبات العملاء(2)'!I$5:I$330,MATCH($B255,'مسحوبات العملاء(2)'!$C$5:$C$330,0)))</f>
        <v/>
      </c>
      <c r="I255" s="7" t="str">
        <f>IF(LEN(RIGHT(TEXT(H255,"yy"),2))&lt;1,"",INDEX('مسحوبات العملاء(2)'!J$5:J$330,MATCH($B255,'مسحوبات العملاء(2)'!$C$5:$C$330,0)))</f>
        <v/>
      </c>
    </row>
    <row r="256" spans="2:9">
      <c r="B256" s="11">
        <f>'مسحوبات العملاء(2)'!C249</f>
        <v>41911.245000000003</v>
      </c>
      <c r="C256" s="8" t="str">
        <f t="array" ref="C256">IF(ROWS($C$12:C256)&gt;$H$2,"",INDEX('مسحوبات العملاء(2)'!$D$5:$D$300,SMALL(IF('مسحوبات العملاء(2)'!$D$5:$D$330&gt;='كشف حساب'!$F$5,IF('مسحوبات العملاء(2)'!$D$5:$D$330&lt;='كشف حساب'!$F$6+1,ROW($C$12:$C$330)-ROW($C$12)+1),""),ROWS($C$12:C256))))</f>
        <v/>
      </c>
      <c r="D256" s="7" t="str">
        <f>IF(LEN(RIGHT(TEXT(C256,"yy"),2))&lt;1,"",INDEX('مسحوبات العملاء(2)'!E$5:E$330,MATCH($B256,'مسحوبات العملاء(2)'!$C$5:$C$330,0)))</f>
        <v/>
      </c>
      <c r="E256" s="7" t="str">
        <f>IF(LEN(RIGHT(TEXT(D256,"yy"),2))&lt;1,"",INDEX('مسحوبات العملاء(2)'!F$5:F$330,MATCH($B256,'مسحوبات العملاء(2)'!$C$5:$C$330,0)))</f>
        <v/>
      </c>
      <c r="F256" s="7" t="str">
        <f>IF(LEN(RIGHT(TEXT(E256,"yy"),2))&lt;1,"",INDEX('مسحوبات العملاء(2)'!G$5:G$330,MATCH($B256,'مسحوبات العملاء(2)'!$C$5:$C$330,0)))</f>
        <v/>
      </c>
      <c r="G256" s="7" t="str">
        <f>IF(LEN(RIGHT(TEXT(F256,"yy"),2))&lt;1,"",INDEX('مسحوبات العملاء(2)'!H$5:H$330,MATCH($B256,'مسحوبات العملاء(2)'!$C$5:$C$330,0)))</f>
        <v/>
      </c>
      <c r="H256" s="7" t="str">
        <f>IF(LEN(RIGHT(TEXT(G256,"yy"),2))&lt;1,"",INDEX('مسحوبات العملاء(2)'!I$5:I$330,MATCH($B256,'مسحوبات العملاء(2)'!$C$5:$C$330,0)))</f>
        <v/>
      </c>
      <c r="I256" s="7" t="str">
        <f>IF(LEN(RIGHT(TEXT(H256,"yy"),2))&lt;1,"",INDEX('مسحوبات العملاء(2)'!J$5:J$330,MATCH($B256,'مسحوبات العملاء(2)'!$C$5:$C$330,0)))</f>
        <v/>
      </c>
    </row>
    <row r="257" spans="2:9">
      <c r="B257" s="11">
        <f>'مسحوبات العملاء(2)'!C250</f>
        <v>41911.245999999999</v>
      </c>
      <c r="C257" s="8" t="str">
        <f t="array" ref="C257">IF(ROWS($C$12:C257)&gt;$H$2,"",INDEX('مسحوبات العملاء(2)'!$D$5:$D$300,SMALL(IF('مسحوبات العملاء(2)'!$D$5:$D$330&gt;='كشف حساب'!$F$5,IF('مسحوبات العملاء(2)'!$D$5:$D$330&lt;='كشف حساب'!$F$6+1,ROW($C$12:$C$330)-ROW($C$12)+1),""),ROWS($C$12:C257))))</f>
        <v/>
      </c>
      <c r="D257" s="7" t="str">
        <f>IF(LEN(RIGHT(TEXT(C257,"yy"),2))&lt;1,"",INDEX('مسحوبات العملاء(2)'!E$5:E$330,MATCH($B257,'مسحوبات العملاء(2)'!$C$5:$C$330,0)))</f>
        <v/>
      </c>
      <c r="E257" s="7" t="str">
        <f>IF(LEN(RIGHT(TEXT(D257,"yy"),2))&lt;1,"",INDEX('مسحوبات العملاء(2)'!F$5:F$330,MATCH($B257,'مسحوبات العملاء(2)'!$C$5:$C$330,0)))</f>
        <v/>
      </c>
      <c r="F257" s="7" t="str">
        <f>IF(LEN(RIGHT(TEXT(E257,"yy"),2))&lt;1,"",INDEX('مسحوبات العملاء(2)'!G$5:G$330,MATCH($B257,'مسحوبات العملاء(2)'!$C$5:$C$330,0)))</f>
        <v/>
      </c>
      <c r="G257" s="7" t="str">
        <f>IF(LEN(RIGHT(TEXT(F257,"yy"),2))&lt;1,"",INDEX('مسحوبات العملاء(2)'!H$5:H$330,MATCH($B257,'مسحوبات العملاء(2)'!$C$5:$C$330,0)))</f>
        <v/>
      </c>
      <c r="H257" s="7" t="str">
        <f>IF(LEN(RIGHT(TEXT(G257,"yy"),2))&lt;1,"",INDEX('مسحوبات العملاء(2)'!I$5:I$330,MATCH($B257,'مسحوبات العملاء(2)'!$C$5:$C$330,0)))</f>
        <v/>
      </c>
      <c r="I257" s="7" t="str">
        <f>IF(LEN(RIGHT(TEXT(H257,"yy"),2))&lt;1,"",INDEX('مسحوبات العملاء(2)'!J$5:J$330,MATCH($B257,'مسحوبات العملاء(2)'!$C$5:$C$330,0)))</f>
        <v/>
      </c>
    </row>
    <row r="258" spans="2:9">
      <c r="B258" s="11">
        <f>'مسحوبات العملاء(2)'!C251</f>
        <v>41912.247000000003</v>
      </c>
      <c r="C258" s="8" t="str">
        <f t="array" ref="C258">IF(ROWS($C$12:C258)&gt;$H$2,"",INDEX('مسحوبات العملاء(2)'!$D$5:$D$300,SMALL(IF('مسحوبات العملاء(2)'!$D$5:$D$330&gt;='كشف حساب'!$F$5,IF('مسحوبات العملاء(2)'!$D$5:$D$330&lt;='كشف حساب'!$F$6+1,ROW($C$12:$C$330)-ROW($C$12)+1),""),ROWS($C$12:C258))))</f>
        <v/>
      </c>
      <c r="D258" s="7" t="str">
        <f>IF(LEN(RIGHT(TEXT(C258,"yy"),2))&lt;1,"",INDEX('مسحوبات العملاء(2)'!E$5:E$330,MATCH($B258,'مسحوبات العملاء(2)'!$C$5:$C$330,0)))</f>
        <v/>
      </c>
      <c r="E258" s="7" t="str">
        <f>IF(LEN(RIGHT(TEXT(D258,"yy"),2))&lt;1,"",INDEX('مسحوبات العملاء(2)'!F$5:F$330,MATCH($B258,'مسحوبات العملاء(2)'!$C$5:$C$330,0)))</f>
        <v/>
      </c>
      <c r="F258" s="7" t="str">
        <f>IF(LEN(RIGHT(TEXT(E258,"yy"),2))&lt;1,"",INDEX('مسحوبات العملاء(2)'!G$5:G$330,MATCH($B258,'مسحوبات العملاء(2)'!$C$5:$C$330,0)))</f>
        <v/>
      </c>
      <c r="G258" s="7" t="str">
        <f>IF(LEN(RIGHT(TEXT(F258,"yy"),2))&lt;1,"",INDEX('مسحوبات العملاء(2)'!H$5:H$330,MATCH($B258,'مسحوبات العملاء(2)'!$C$5:$C$330,0)))</f>
        <v/>
      </c>
      <c r="H258" s="7" t="str">
        <f>IF(LEN(RIGHT(TEXT(G258,"yy"),2))&lt;1,"",INDEX('مسحوبات العملاء(2)'!I$5:I$330,MATCH($B258,'مسحوبات العملاء(2)'!$C$5:$C$330,0)))</f>
        <v/>
      </c>
      <c r="I258" s="7" t="str">
        <f>IF(LEN(RIGHT(TEXT(H258,"yy"),2))&lt;1,"",INDEX('مسحوبات العملاء(2)'!J$5:J$330,MATCH($B258,'مسحوبات العملاء(2)'!$C$5:$C$330,0)))</f>
        <v/>
      </c>
    </row>
    <row r="259" spans="2:9">
      <c r="B259" s="11">
        <f>'مسحوبات العملاء(2)'!C252</f>
        <v>41913.248</v>
      </c>
      <c r="C259" s="8" t="str">
        <f t="array" ref="C259">IF(ROWS($C$12:C259)&gt;$H$2,"",INDEX('مسحوبات العملاء(2)'!$D$5:$D$300,SMALL(IF('مسحوبات العملاء(2)'!$D$5:$D$330&gt;='كشف حساب'!$F$5,IF('مسحوبات العملاء(2)'!$D$5:$D$330&lt;='كشف حساب'!$F$6+1,ROW($C$12:$C$330)-ROW($C$12)+1),""),ROWS($C$12:C259))))</f>
        <v/>
      </c>
      <c r="D259" s="7" t="str">
        <f>IF(LEN(RIGHT(TEXT(C259,"yy"),2))&lt;1,"",INDEX('مسحوبات العملاء(2)'!E$5:E$330,MATCH($B259,'مسحوبات العملاء(2)'!$C$5:$C$330,0)))</f>
        <v/>
      </c>
      <c r="E259" s="7" t="str">
        <f>IF(LEN(RIGHT(TEXT(D259,"yy"),2))&lt;1,"",INDEX('مسحوبات العملاء(2)'!F$5:F$330,MATCH($B259,'مسحوبات العملاء(2)'!$C$5:$C$330,0)))</f>
        <v/>
      </c>
      <c r="F259" s="7" t="str">
        <f>IF(LEN(RIGHT(TEXT(E259,"yy"),2))&lt;1,"",INDEX('مسحوبات العملاء(2)'!G$5:G$330,MATCH($B259,'مسحوبات العملاء(2)'!$C$5:$C$330,0)))</f>
        <v/>
      </c>
      <c r="G259" s="7" t="str">
        <f>IF(LEN(RIGHT(TEXT(F259,"yy"),2))&lt;1,"",INDEX('مسحوبات العملاء(2)'!H$5:H$330,MATCH($B259,'مسحوبات العملاء(2)'!$C$5:$C$330,0)))</f>
        <v/>
      </c>
      <c r="H259" s="7" t="str">
        <f>IF(LEN(RIGHT(TEXT(G259,"yy"),2))&lt;1,"",INDEX('مسحوبات العملاء(2)'!I$5:I$330,MATCH($B259,'مسحوبات العملاء(2)'!$C$5:$C$330,0)))</f>
        <v/>
      </c>
      <c r="I259" s="7" t="str">
        <f>IF(LEN(RIGHT(TEXT(H259,"yy"),2))&lt;1,"",INDEX('مسحوبات العملاء(2)'!J$5:J$330,MATCH($B259,'مسحوبات العملاء(2)'!$C$5:$C$330,0)))</f>
        <v/>
      </c>
    </row>
    <row r="260" spans="2:9">
      <c r="B260" s="11">
        <f>'مسحوبات العملاء(2)'!C253</f>
        <v>41913.249000000003</v>
      </c>
      <c r="C260" s="8" t="str">
        <f t="array" ref="C260">IF(ROWS($C$12:C260)&gt;$H$2,"",INDEX('مسحوبات العملاء(2)'!$D$5:$D$300,SMALL(IF('مسحوبات العملاء(2)'!$D$5:$D$330&gt;='كشف حساب'!$F$5,IF('مسحوبات العملاء(2)'!$D$5:$D$330&lt;='كشف حساب'!$F$6+1,ROW($C$12:$C$330)-ROW($C$12)+1),""),ROWS($C$12:C260))))</f>
        <v/>
      </c>
      <c r="D260" s="7" t="str">
        <f>IF(LEN(RIGHT(TEXT(C260,"yy"),2))&lt;1,"",INDEX('مسحوبات العملاء(2)'!E$5:E$330,MATCH($B260,'مسحوبات العملاء(2)'!$C$5:$C$330,0)))</f>
        <v/>
      </c>
      <c r="E260" s="7" t="str">
        <f>IF(LEN(RIGHT(TEXT(D260,"yy"),2))&lt;1,"",INDEX('مسحوبات العملاء(2)'!F$5:F$330,MATCH($B260,'مسحوبات العملاء(2)'!$C$5:$C$330,0)))</f>
        <v/>
      </c>
      <c r="F260" s="7" t="str">
        <f>IF(LEN(RIGHT(TEXT(E260,"yy"),2))&lt;1,"",INDEX('مسحوبات العملاء(2)'!G$5:G$330,MATCH($B260,'مسحوبات العملاء(2)'!$C$5:$C$330,0)))</f>
        <v/>
      </c>
      <c r="G260" s="7" t="str">
        <f>IF(LEN(RIGHT(TEXT(F260,"yy"),2))&lt;1,"",INDEX('مسحوبات العملاء(2)'!H$5:H$330,MATCH($B260,'مسحوبات العملاء(2)'!$C$5:$C$330,0)))</f>
        <v/>
      </c>
      <c r="H260" s="7" t="str">
        <f>IF(LEN(RIGHT(TEXT(G260,"yy"),2))&lt;1,"",INDEX('مسحوبات العملاء(2)'!I$5:I$330,MATCH($B260,'مسحوبات العملاء(2)'!$C$5:$C$330,0)))</f>
        <v/>
      </c>
      <c r="I260" s="7" t="str">
        <f>IF(LEN(RIGHT(TEXT(H260,"yy"),2))&lt;1,"",INDEX('مسحوبات العملاء(2)'!J$5:J$330,MATCH($B260,'مسحوبات العملاء(2)'!$C$5:$C$330,0)))</f>
        <v/>
      </c>
    </row>
    <row r="261" spans="2:9">
      <c r="B261" s="11">
        <f>'مسحوبات العملاء(2)'!C254</f>
        <v>41919.25</v>
      </c>
      <c r="C261" s="8" t="str">
        <f t="array" ref="C261">IF(ROWS($C$12:C261)&gt;$H$2,"",INDEX('مسحوبات العملاء(2)'!$D$5:$D$300,SMALL(IF('مسحوبات العملاء(2)'!$D$5:$D$330&gt;='كشف حساب'!$F$5,IF('مسحوبات العملاء(2)'!$D$5:$D$330&lt;='كشف حساب'!$F$6+1,ROW($C$12:$C$330)-ROW($C$12)+1),""),ROWS($C$12:C261))))</f>
        <v/>
      </c>
      <c r="D261" s="7" t="str">
        <f>IF(LEN(RIGHT(TEXT(C261,"yy"),2))&lt;1,"",INDEX('مسحوبات العملاء(2)'!E$5:E$330,MATCH($B261,'مسحوبات العملاء(2)'!$C$5:$C$330,0)))</f>
        <v/>
      </c>
      <c r="E261" s="7" t="str">
        <f>IF(LEN(RIGHT(TEXT(D261,"yy"),2))&lt;1,"",INDEX('مسحوبات العملاء(2)'!F$5:F$330,MATCH($B261,'مسحوبات العملاء(2)'!$C$5:$C$330,0)))</f>
        <v/>
      </c>
      <c r="F261" s="7" t="str">
        <f>IF(LEN(RIGHT(TEXT(E261,"yy"),2))&lt;1,"",INDEX('مسحوبات العملاء(2)'!G$5:G$330,MATCH($B261,'مسحوبات العملاء(2)'!$C$5:$C$330,0)))</f>
        <v/>
      </c>
      <c r="G261" s="7" t="str">
        <f>IF(LEN(RIGHT(TEXT(F261,"yy"),2))&lt;1,"",INDEX('مسحوبات العملاء(2)'!H$5:H$330,MATCH($B261,'مسحوبات العملاء(2)'!$C$5:$C$330,0)))</f>
        <v/>
      </c>
      <c r="H261" s="7" t="str">
        <f>IF(LEN(RIGHT(TEXT(G261,"yy"),2))&lt;1,"",INDEX('مسحوبات العملاء(2)'!I$5:I$330,MATCH($B261,'مسحوبات العملاء(2)'!$C$5:$C$330,0)))</f>
        <v/>
      </c>
      <c r="I261" s="7" t="str">
        <f>IF(LEN(RIGHT(TEXT(H261,"yy"),2))&lt;1,"",INDEX('مسحوبات العملاء(2)'!J$5:J$330,MATCH($B261,'مسحوبات العملاء(2)'!$C$5:$C$330,0)))</f>
        <v/>
      </c>
    </row>
    <row r="262" spans="2:9">
      <c r="B262" s="11">
        <f>'مسحوبات العملاء(2)'!C255</f>
        <v>41919.250999999997</v>
      </c>
      <c r="C262" s="8" t="str">
        <f t="array" ref="C262">IF(ROWS($C$12:C262)&gt;$H$2,"",INDEX('مسحوبات العملاء(2)'!$D$5:$D$300,SMALL(IF('مسحوبات العملاء(2)'!$D$5:$D$330&gt;='كشف حساب'!$F$5,IF('مسحوبات العملاء(2)'!$D$5:$D$330&lt;='كشف حساب'!$F$6+1,ROW($C$12:$C$330)-ROW($C$12)+1),""),ROWS($C$12:C262))))</f>
        <v/>
      </c>
      <c r="D262" s="7" t="str">
        <f>IF(LEN(RIGHT(TEXT(C262,"yy"),2))&lt;1,"",INDEX('مسحوبات العملاء(2)'!E$5:E$330,MATCH($B262,'مسحوبات العملاء(2)'!$C$5:$C$330,0)))</f>
        <v/>
      </c>
      <c r="E262" s="7" t="str">
        <f>IF(LEN(RIGHT(TEXT(D262,"yy"),2))&lt;1,"",INDEX('مسحوبات العملاء(2)'!F$5:F$330,MATCH($B262,'مسحوبات العملاء(2)'!$C$5:$C$330,0)))</f>
        <v/>
      </c>
      <c r="F262" s="7" t="str">
        <f>IF(LEN(RIGHT(TEXT(E262,"yy"),2))&lt;1,"",INDEX('مسحوبات العملاء(2)'!G$5:G$330,MATCH($B262,'مسحوبات العملاء(2)'!$C$5:$C$330,0)))</f>
        <v/>
      </c>
      <c r="G262" s="7" t="str">
        <f>IF(LEN(RIGHT(TEXT(F262,"yy"),2))&lt;1,"",INDEX('مسحوبات العملاء(2)'!H$5:H$330,MATCH($B262,'مسحوبات العملاء(2)'!$C$5:$C$330,0)))</f>
        <v/>
      </c>
      <c r="H262" s="7" t="str">
        <f>IF(LEN(RIGHT(TEXT(G262,"yy"),2))&lt;1,"",INDEX('مسحوبات العملاء(2)'!I$5:I$330,MATCH($B262,'مسحوبات العملاء(2)'!$C$5:$C$330,0)))</f>
        <v/>
      </c>
      <c r="I262" s="7" t="str">
        <f>IF(LEN(RIGHT(TEXT(H262,"yy"),2))&lt;1,"",INDEX('مسحوبات العملاء(2)'!J$5:J$330,MATCH($B262,'مسحوبات العملاء(2)'!$C$5:$C$330,0)))</f>
        <v/>
      </c>
    </row>
    <row r="263" spans="2:9">
      <c r="B263" s="11">
        <f>'مسحوبات العملاء(2)'!C256</f>
        <v>41922.252</v>
      </c>
      <c r="C263" s="8" t="str">
        <f t="array" ref="C263">IF(ROWS($C$12:C263)&gt;$H$2,"",INDEX('مسحوبات العملاء(2)'!$D$5:$D$300,SMALL(IF('مسحوبات العملاء(2)'!$D$5:$D$330&gt;='كشف حساب'!$F$5,IF('مسحوبات العملاء(2)'!$D$5:$D$330&lt;='كشف حساب'!$F$6+1,ROW($C$12:$C$330)-ROW($C$12)+1),""),ROWS($C$12:C263))))</f>
        <v/>
      </c>
      <c r="D263" s="7" t="str">
        <f>IF(LEN(RIGHT(TEXT(C263,"yy"),2))&lt;1,"",INDEX('مسحوبات العملاء(2)'!E$5:E$330,MATCH($B263,'مسحوبات العملاء(2)'!$C$5:$C$330,0)))</f>
        <v/>
      </c>
      <c r="E263" s="7" t="str">
        <f>IF(LEN(RIGHT(TEXT(D263,"yy"),2))&lt;1,"",INDEX('مسحوبات العملاء(2)'!F$5:F$330,MATCH($B263,'مسحوبات العملاء(2)'!$C$5:$C$330,0)))</f>
        <v/>
      </c>
      <c r="F263" s="7" t="str">
        <f>IF(LEN(RIGHT(TEXT(E263,"yy"),2))&lt;1,"",INDEX('مسحوبات العملاء(2)'!G$5:G$330,MATCH($B263,'مسحوبات العملاء(2)'!$C$5:$C$330,0)))</f>
        <v/>
      </c>
      <c r="G263" s="7" t="str">
        <f>IF(LEN(RIGHT(TEXT(F263,"yy"),2))&lt;1,"",INDEX('مسحوبات العملاء(2)'!H$5:H$330,MATCH($B263,'مسحوبات العملاء(2)'!$C$5:$C$330,0)))</f>
        <v/>
      </c>
      <c r="H263" s="7" t="str">
        <f>IF(LEN(RIGHT(TEXT(G263,"yy"),2))&lt;1,"",INDEX('مسحوبات العملاء(2)'!I$5:I$330,MATCH($B263,'مسحوبات العملاء(2)'!$C$5:$C$330,0)))</f>
        <v/>
      </c>
      <c r="I263" s="7" t="str">
        <f>IF(LEN(RIGHT(TEXT(H263,"yy"),2))&lt;1,"",INDEX('مسحوبات العملاء(2)'!J$5:J$330,MATCH($B263,'مسحوبات العملاء(2)'!$C$5:$C$330,0)))</f>
        <v/>
      </c>
    </row>
    <row r="264" spans="2:9">
      <c r="B264" s="11">
        <f>'مسحوبات العملاء(2)'!C257</f>
        <v>41923.252999999997</v>
      </c>
      <c r="C264" s="8" t="str">
        <f t="array" ref="C264">IF(ROWS($C$12:C264)&gt;$H$2,"",INDEX('مسحوبات العملاء(2)'!$D$5:$D$300,SMALL(IF('مسحوبات العملاء(2)'!$D$5:$D$330&gt;='كشف حساب'!$F$5,IF('مسحوبات العملاء(2)'!$D$5:$D$330&lt;='كشف حساب'!$F$6+1,ROW($C$12:$C$330)-ROW($C$12)+1),""),ROWS($C$12:C264))))</f>
        <v/>
      </c>
      <c r="D264" s="7" t="str">
        <f>IF(LEN(RIGHT(TEXT(C264,"yy"),2))&lt;1,"",INDEX('مسحوبات العملاء(2)'!E$5:E$330,MATCH($B264,'مسحوبات العملاء(2)'!$C$5:$C$330,0)))</f>
        <v/>
      </c>
      <c r="E264" s="7" t="str">
        <f>IF(LEN(RIGHT(TEXT(D264,"yy"),2))&lt;1,"",INDEX('مسحوبات العملاء(2)'!F$5:F$330,MATCH($B264,'مسحوبات العملاء(2)'!$C$5:$C$330,0)))</f>
        <v/>
      </c>
      <c r="F264" s="7" t="str">
        <f>IF(LEN(RIGHT(TEXT(E264,"yy"),2))&lt;1,"",INDEX('مسحوبات العملاء(2)'!G$5:G$330,MATCH($B264,'مسحوبات العملاء(2)'!$C$5:$C$330,0)))</f>
        <v/>
      </c>
      <c r="G264" s="7" t="str">
        <f>IF(LEN(RIGHT(TEXT(F264,"yy"),2))&lt;1,"",INDEX('مسحوبات العملاء(2)'!H$5:H$330,MATCH($B264,'مسحوبات العملاء(2)'!$C$5:$C$330,0)))</f>
        <v/>
      </c>
      <c r="H264" s="7" t="str">
        <f>IF(LEN(RIGHT(TEXT(G264,"yy"),2))&lt;1,"",INDEX('مسحوبات العملاء(2)'!I$5:I$330,MATCH($B264,'مسحوبات العملاء(2)'!$C$5:$C$330,0)))</f>
        <v/>
      </c>
      <c r="I264" s="7" t="str">
        <f>IF(LEN(RIGHT(TEXT(H264,"yy"),2))&lt;1,"",INDEX('مسحوبات العملاء(2)'!J$5:J$330,MATCH($B264,'مسحوبات العملاء(2)'!$C$5:$C$330,0)))</f>
        <v/>
      </c>
    </row>
    <row r="265" spans="2:9">
      <c r="B265" s="11">
        <f>'مسحوبات العملاء(2)'!C258</f>
        <v>41924.254000000001</v>
      </c>
      <c r="C265" s="8" t="str">
        <f t="array" ref="C265">IF(ROWS($C$12:C265)&gt;$H$2,"",INDEX('مسحوبات العملاء(2)'!$D$5:$D$300,SMALL(IF('مسحوبات العملاء(2)'!$D$5:$D$330&gt;='كشف حساب'!$F$5,IF('مسحوبات العملاء(2)'!$D$5:$D$330&lt;='كشف حساب'!$F$6+1,ROW($C$12:$C$330)-ROW($C$12)+1),""),ROWS($C$12:C265))))</f>
        <v/>
      </c>
      <c r="D265" s="7" t="str">
        <f>IF(LEN(RIGHT(TEXT(C265,"yy"),2))&lt;1,"",INDEX('مسحوبات العملاء(2)'!E$5:E$330,MATCH($B265,'مسحوبات العملاء(2)'!$C$5:$C$330,0)))</f>
        <v/>
      </c>
      <c r="E265" s="7" t="str">
        <f>IF(LEN(RIGHT(TEXT(D265,"yy"),2))&lt;1,"",INDEX('مسحوبات العملاء(2)'!F$5:F$330,MATCH($B265,'مسحوبات العملاء(2)'!$C$5:$C$330,0)))</f>
        <v/>
      </c>
      <c r="F265" s="7" t="str">
        <f>IF(LEN(RIGHT(TEXT(E265,"yy"),2))&lt;1,"",INDEX('مسحوبات العملاء(2)'!G$5:G$330,MATCH($B265,'مسحوبات العملاء(2)'!$C$5:$C$330,0)))</f>
        <v/>
      </c>
      <c r="G265" s="7" t="str">
        <f>IF(LEN(RIGHT(TEXT(F265,"yy"),2))&lt;1,"",INDEX('مسحوبات العملاء(2)'!H$5:H$330,MATCH($B265,'مسحوبات العملاء(2)'!$C$5:$C$330,0)))</f>
        <v/>
      </c>
      <c r="H265" s="7" t="str">
        <f>IF(LEN(RIGHT(TEXT(G265,"yy"),2))&lt;1,"",INDEX('مسحوبات العملاء(2)'!I$5:I$330,MATCH($B265,'مسحوبات العملاء(2)'!$C$5:$C$330,0)))</f>
        <v/>
      </c>
      <c r="I265" s="7" t="str">
        <f>IF(LEN(RIGHT(TEXT(H265,"yy"),2))&lt;1,"",INDEX('مسحوبات العملاء(2)'!J$5:J$330,MATCH($B265,'مسحوبات العملاء(2)'!$C$5:$C$330,0)))</f>
        <v/>
      </c>
    </row>
    <row r="266" spans="2:9">
      <c r="B266" s="11">
        <f>'مسحوبات العملاء(2)'!C259</f>
        <v>41924.254999999997</v>
      </c>
      <c r="C266" s="8" t="str">
        <f t="array" ref="C266">IF(ROWS($C$12:C266)&gt;$H$2,"",INDEX('مسحوبات العملاء(2)'!$D$5:$D$300,SMALL(IF('مسحوبات العملاء(2)'!$D$5:$D$330&gt;='كشف حساب'!$F$5,IF('مسحوبات العملاء(2)'!$D$5:$D$330&lt;='كشف حساب'!$F$6+1,ROW($C$12:$C$330)-ROW($C$12)+1),""),ROWS($C$12:C266))))</f>
        <v/>
      </c>
      <c r="D266" s="7" t="str">
        <f>IF(LEN(RIGHT(TEXT(C266,"yy"),2))&lt;1,"",INDEX('مسحوبات العملاء(2)'!E$5:E$330,MATCH($B266,'مسحوبات العملاء(2)'!$C$5:$C$330,0)))</f>
        <v/>
      </c>
      <c r="E266" s="7" t="str">
        <f>IF(LEN(RIGHT(TEXT(D266,"yy"),2))&lt;1,"",INDEX('مسحوبات العملاء(2)'!F$5:F$330,MATCH($B266,'مسحوبات العملاء(2)'!$C$5:$C$330,0)))</f>
        <v/>
      </c>
      <c r="F266" s="7" t="str">
        <f>IF(LEN(RIGHT(TEXT(E266,"yy"),2))&lt;1,"",INDEX('مسحوبات العملاء(2)'!G$5:G$330,MATCH($B266,'مسحوبات العملاء(2)'!$C$5:$C$330,0)))</f>
        <v/>
      </c>
      <c r="G266" s="7" t="str">
        <f>IF(LEN(RIGHT(TEXT(F266,"yy"),2))&lt;1,"",INDEX('مسحوبات العملاء(2)'!H$5:H$330,MATCH($B266,'مسحوبات العملاء(2)'!$C$5:$C$330,0)))</f>
        <v/>
      </c>
      <c r="H266" s="7" t="str">
        <f>IF(LEN(RIGHT(TEXT(G266,"yy"),2))&lt;1,"",INDEX('مسحوبات العملاء(2)'!I$5:I$330,MATCH($B266,'مسحوبات العملاء(2)'!$C$5:$C$330,0)))</f>
        <v/>
      </c>
      <c r="I266" s="7" t="str">
        <f>IF(LEN(RIGHT(TEXT(H266,"yy"),2))&lt;1,"",INDEX('مسحوبات العملاء(2)'!J$5:J$330,MATCH($B266,'مسحوبات العملاء(2)'!$C$5:$C$330,0)))</f>
        <v/>
      </c>
    </row>
    <row r="267" spans="2:9">
      <c r="B267" s="11">
        <f>'مسحوبات العملاء(2)'!C260</f>
        <v>41925.256000000001</v>
      </c>
      <c r="C267" s="8" t="str">
        <f t="array" ref="C267">IF(ROWS($C$12:C267)&gt;$H$2,"",INDEX('مسحوبات العملاء(2)'!$D$5:$D$300,SMALL(IF('مسحوبات العملاء(2)'!$D$5:$D$330&gt;='كشف حساب'!$F$5,IF('مسحوبات العملاء(2)'!$D$5:$D$330&lt;='كشف حساب'!$F$6+1,ROW($C$12:$C$330)-ROW($C$12)+1),""),ROWS($C$12:C267))))</f>
        <v/>
      </c>
      <c r="D267" s="7" t="str">
        <f>IF(LEN(RIGHT(TEXT(C267,"yy"),2))&lt;1,"",INDEX('مسحوبات العملاء(2)'!E$5:E$330,MATCH($B267,'مسحوبات العملاء(2)'!$C$5:$C$330,0)))</f>
        <v/>
      </c>
      <c r="E267" s="7" t="str">
        <f>IF(LEN(RIGHT(TEXT(D267,"yy"),2))&lt;1,"",INDEX('مسحوبات العملاء(2)'!F$5:F$330,MATCH($B267,'مسحوبات العملاء(2)'!$C$5:$C$330,0)))</f>
        <v/>
      </c>
      <c r="F267" s="7" t="str">
        <f>IF(LEN(RIGHT(TEXT(E267,"yy"),2))&lt;1,"",INDEX('مسحوبات العملاء(2)'!G$5:G$330,MATCH($B267,'مسحوبات العملاء(2)'!$C$5:$C$330,0)))</f>
        <v/>
      </c>
      <c r="G267" s="7" t="str">
        <f>IF(LEN(RIGHT(TEXT(F267,"yy"),2))&lt;1,"",INDEX('مسحوبات العملاء(2)'!H$5:H$330,MATCH($B267,'مسحوبات العملاء(2)'!$C$5:$C$330,0)))</f>
        <v/>
      </c>
      <c r="H267" s="7" t="str">
        <f>IF(LEN(RIGHT(TEXT(G267,"yy"),2))&lt;1,"",INDEX('مسحوبات العملاء(2)'!I$5:I$330,MATCH($B267,'مسحوبات العملاء(2)'!$C$5:$C$330,0)))</f>
        <v/>
      </c>
      <c r="I267" s="7" t="str">
        <f>IF(LEN(RIGHT(TEXT(H267,"yy"),2))&lt;1,"",INDEX('مسحوبات العملاء(2)'!J$5:J$330,MATCH($B267,'مسحوبات العملاء(2)'!$C$5:$C$330,0)))</f>
        <v/>
      </c>
    </row>
    <row r="268" spans="2:9">
      <c r="B268" s="11">
        <f>'مسحوبات العملاء(2)'!C261</f>
        <v>41925.256999999998</v>
      </c>
      <c r="C268" s="8" t="str">
        <f t="array" ref="C268">IF(ROWS($C$12:C268)&gt;$H$2,"",INDEX('مسحوبات العملاء(2)'!$D$5:$D$300,SMALL(IF('مسحوبات العملاء(2)'!$D$5:$D$330&gt;='كشف حساب'!$F$5,IF('مسحوبات العملاء(2)'!$D$5:$D$330&lt;='كشف حساب'!$F$6+1,ROW($C$12:$C$330)-ROW($C$12)+1),""),ROWS($C$12:C268))))</f>
        <v/>
      </c>
      <c r="D268" s="7" t="str">
        <f>IF(LEN(RIGHT(TEXT(C268,"yy"),2))&lt;1,"",INDEX('مسحوبات العملاء(2)'!E$5:E$330,MATCH($B268,'مسحوبات العملاء(2)'!$C$5:$C$330,0)))</f>
        <v/>
      </c>
      <c r="E268" s="7" t="str">
        <f>IF(LEN(RIGHT(TEXT(D268,"yy"),2))&lt;1,"",INDEX('مسحوبات العملاء(2)'!F$5:F$330,MATCH($B268,'مسحوبات العملاء(2)'!$C$5:$C$330,0)))</f>
        <v/>
      </c>
      <c r="F268" s="7" t="str">
        <f>IF(LEN(RIGHT(TEXT(E268,"yy"),2))&lt;1,"",INDEX('مسحوبات العملاء(2)'!G$5:G$330,MATCH($B268,'مسحوبات العملاء(2)'!$C$5:$C$330,0)))</f>
        <v/>
      </c>
      <c r="G268" s="7" t="str">
        <f>IF(LEN(RIGHT(TEXT(F268,"yy"),2))&lt;1,"",INDEX('مسحوبات العملاء(2)'!H$5:H$330,MATCH($B268,'مسحوبات العملاء(2)'!$C$5:$C$330,0)))</f>
        <v/>
      </c>
      <c r="H268" s="7" t="str">
        <f>IF(LEN(RIGHT(TEXT(G268,"yy"),2))&lt;1,"",INDEX('مسحوبات العملاء(2)'!I$5:I$330,MATCH($B268,'مسحوبات العملاء(2)'!$C$5:$C$330,0)))</f>
        <v/>
      </c>
      <c r="I268" s="7" t="str">
        <f>IF(LEN(RIGHT(TEXT(H268,"yy"),2))&lt;1,"",INDEX('مسحوبات العملاء(2)'!J$5:J$330,MATCH($B268,'مسحوبات العملاء(2)'!$C$5:$C$330,0)))</f>
        <v/>
      </c>
    </row>
    <row r="269" spans="2:9">
      <c r="B269" s="11">
        <f>'مسحوبات العملاء(2)'!C262</f>
        <v>41925.258000000002</v>
      </c>
      <c r="C269" s="8" t="str">
        <f t="array" ref="C269">IF(ROWS($C$12:C269)&gt;$H$2,"",INDEX('مسحوبات العملاء(2)'!$D$5:$D$300,SMALL(IF('مسحوبات العملاء(2)'!$D$5:$D$330&gt;='كشف حساب'!$F$5,IF('مسحوبات العملاء(2)'!$D$5:$D$330&lt;='كشف حساب'!$F$6+1,ROW($C$12:$C$330)-ROW($C$12)+1),""),ROWS($C$12:C269))))</f>
        <v/>
      </c>
      <c r="D269" s="7" t="str">
        <f>IF(LEN(RIGHT(TEXT(C269,"yy"),2))&lt;1,"",INDEX('مسحوبات العملاء(2)'!E$5:E$330,MATCH($B269,'مسحوبات العملاء(2)'!$C$5:$C$330,0)))</f>
        <v/>
      </c>
      <c r="E269" s="7" t="str">
        <f>IF(LEN(RIGHT(TEXT(D269,"yy"),2))&lt;1,"",INDEX('مسحوبات العملاء(2)'!F$5:F$330,MATCH($B269,'مسحوبات العملاء(2)'!$C$5:$C$330,0)))</f>
        <v/>
      </c>
      <c r="F269" s="7" t="str">
        <f>IF(LEN(RIGHT(TEXT(E269,"yy"),2))&lt;1,"",INDEX('مسحوبات العملاء(2)'!G$5:G$330,MATCH($B269,'مسحوبات العملاء(2)'!$C$5:$C$330,0)))</f>
        <v/>
      </c>
      <c r="G269" s="7" t="str">
        <f>IF(LEN(RIGHT(TEXT(F269,"yy"),2))&lt;1,"",INDEX('مسحوبات العملاء(2)'!H$5:H$330,MATCH($B269,'مسحوبات العملاء(2)'!$C$5:$C$330,0)))</f>
        <v/>
      </c>
      <c r="H269" s="7" t="str">
        <f>IF(LEN(RIGHT(TEXT(G269,"yy"),2))&lt;1,"",INDEX('مسحوبات العملاء(2)'!I$5:I$330,MATCH($B269,'مسحوبات العملاء(2)'!$C$5:$C$330,0)))</f>
        <v/>
      </c>
      <c r="I269" s="7" t="str">
        <f>IF(LEN(RIGHT(TEXT(H269,"yy"),2))&lt;1,"",INDEX('مسحوبات العملاء(2)'!J$5:J$330,MATCH($B269,'مسحوبات العملاء(2)'!$C$5:$C$330,0)))</f>
        <v/>
      </c>
    </row>
    <row r="270" spans="2:9">
      <c r="B270" s="11">
        <f>'مسحوبات العملاء(2)'!C263</f>
        <v>41926.258999999998</v>
      </c>
      <c r="C270" s="8" t="str">
        <f t="array" ref="C270">IF(ROWS($C$12:C270)&gt;$H$2,"",INDEX('مسحوبات العملاء(2)'!$D$5:$D$300,SMALL(IF('مسحوبات العملاء(2)'!$D$5:$D$330&gt;='كشف حساب'!$F$5,IF('مسحوبات العملاء(2)'!$D$5:$D$330&lt;='كشف حساب'!$F$6+1,ROW($C$12:$C$330)-ROW($C$12)+1),""),ROWS($C$12:C270))))</f>
        <v/>
      </c>
      <c r="D270" s="7" t="str">
        <f>IF(LEN(RIGHT(TEXT(C270,"yy"),2))&lt;1,"",INDEX('مسحوبات العملاء(2)'!E$5:E$330,MATCH($B270,'مسحوبات العملاء(2)'!$C$5:$C$330,0)))</f>
        <v/>
      </c>
      <c r="E270" s="7" t="str">
        <f>IF(LEN(RIGHT(TEXT(D270,"yy"),2))&lt;1,"",INDEX('مسحوبات العملاء(2)'!F$5:F$330,MATCH($B270,'مسحوبات العملاء(2)'!$C$5:$C$330,0)))</f>
        <v/>
      </c>
      <c r="F270" s="7" t="str">
        <f>IF(LEN(RIGHT(TEXT(E270,"yy"),2))&lt;1,"",INDEX('مسحوبات العملاء(2)'!G$5:G$330,MATCH($B270,'مسحوبات العملاء(2)'!$C$5:$C$330,0)))</f>
        <v/>
      </c>
      <c r="G270" s="7" t="str">
        <f>IF(LEN(RIGHT(TEXT(F270,"yy"),2))&lt;1,"",INDEX('مسحوبات العملاء(2)'!H$5:H$330,MATCH($B270,'مسحوبات العملاء(2)'!$C$5:$C$330,0)))</f>
        <v/>
      </c>
      <c r="H270" s="7" t="str">
        <f>IF(LEN(RIGHT(TEXT(G270,"yy"),2))&lt;1,"",INDEX('مسحوبات العملاء(2)'!I$5:I$330,MATCH($B270,'مسحوبات العملاء(2)'!$C$5:$C$330,0)))</f>
        <v/>
      </c>
      <c r="I270" s="7" t="str">
        <f>IF(LEN(RIGHT(TEXT(H270,"yy"),2))&lt;1,"",INDEX('مسحوبات العملاء(2)'!J$5:J$330,MATCH($B270,'مسحوبات العملاء(2)'!$C$5:$C$330,0)))</f>
        <v/>
      </c>
    </row>
    <row r="271" spans="2:9">
      <c r="B271" s="11">
        <f>'مسحوبات العملاء(2)'!C264</f>
        <v>41926.26</v>
      </c>
      <c r="C271" s="8" t="str">
        <f t="array" ref="C271">IF(ROWS($C$12:C271)&gt;$H$2,"",INDEX('مسحوبات العملاء(2)'!$D$5:$D$300,SMALL(IF('مسحوبات العملاء(2)'!$D$5:$D$330&gt;='كشف حساب'!$F$5,IF('مسحوبات العملاء(2)'!$D$5:$D$330&lt;='كشف حساب'!$F$6+1,ROW($C$12:$C$330)-ROW($C$12)+1),""),ROWS($C$12:C271))))</f>
        <v/>
      </c>
      <c r="D271" s="7" t="str">
        <f>IF(LEN(RIGHT(TEXT(C271,"yy"),2))&lt;1,"",INDEX('مسحوبات العملاء(2)'!E$5:E$330,MATCH($B271,'مسحوبات العملاء(2)'!$C$5:$C$330,0)))</f>
        <v/>
      </c>
      <c r="E271" s="7" t="str">
        <f>IF(LEN(RIGHT(TEXT(D271,"yy"),2))&lt;1,"",INDEX('مسحوبات العملاء(2)'!F$5:F$330,MATCH($B271,'مسحوبات العملاء(2)'!$C$5:$C$330,0)))</f>
        <v/>
      </c>
      <c r="F271" s="7" t="str">
        <f>IF(LEN(RIGHT(TEXT(E271,"yy"),2))&lt;1,"",INDEX('مسحوبات العملاء(2)'!G$5:G$330,MATCH($B271,'مسحوبات العملاء(2)'!$C$5:$C$330,0)))</f>
        <v/>
      </c>
      <c r="G271" s="7" t="str">
        <f>IF(LEN(RIGHT(TEXT(F271,"yy"),2))&lt;1,"",INDEX('مسحوبات العملاء(2)'!H$5:H$330,MATCH($B271,'مسحوبات العملاء(2)'!$C$5:$C$330,0)))</f>
        <v/>
      </c>
      <c r="H271" s="7" t="str">
        <f>IF(LEN(RIGHT(TEXT(G271,"yy"),2))&lt;1,"",INDEX('مسحوبات العملاء(2)'!I$5:I$330,MATCH($B271,'مسحوبات العملاء(2)'!$C$5:$C$330,0)))</f>
        <v/>
      </c>
      <c r="I271" s="7" t="str">
        <f>IF(LEN(RIGHT(TEXT(H271,"yy"),2))&lt;1,"",INDEX('مسحوبات العملاء(2)'!J$5:J$330,MATCH($B271,'مسحوبات العملاء(2)'!$C$5:$C$330,0)))</f>
        <v/>
      </c>
    </row>
    <row r="272" spans="2:9">
      <c r="B272" s="11">
        <f>'مسحوبات العملاء(2)'!C265</f>
        <v>41926.260999999999</v>
      </c>
      <c r="C272" s="8" t="str">
        <f t="array" ref="C272">IF(ROWS($C$12:C272)&gt;$H$2,"",INDEX('مسحوبات العملاء(2)'!$D$5:$D$300,SMALL(IF('مسحوبات العملاء(2)'!$D$5:$D$330&gt;='كشف حساب'!$F$5,IF('مسحوبات العملاء(2)'!$D$5:$D$330&lt;='كشف حساب'!$F$6+1,ROW($C$12:$C$330)-ROW($C$12)+1),""),ROWS($C$12:C272))))</f>
        <v/>
      </c>
      <c r="D272" s="7" t="str">
        <f>IF(LEN(RIGHT(TEXT(C272,"yy"),2))&lt;1,"",INDEX('مسحوبات العملاء(2)'!E$5:E$330,MATCH($B272,'مسحوبات العملاء(2)'!$C$5:$C$330,0)))</f>
        <v/>
      </c>
      <c r="E272" s="7" t="str">
        <f>IF(LEN(RIGHT(TEXT(D272,"yy"),2))&lt;1,"",INDEX('مسحوبات العملاء(2)'!F$5:F$330,MATCH($B272,'مسحوبات العملاء(2)'!$C$5:$C$330,0)))</f>
        <v/>
      </c>
      <c r="F272" s="7" t="str">
        <f>IF(LEN(RIGHT(TEXT(E272,"yy"),2))&lt;1,"",INDEX('مسحوبات العملاء(2)'!G$5:G$330,MATCH($B272,'مسحوبات العملاء(2)'!$C$5:$C$330,0)))</f>
        <v/>
      </c>
      <c r="G272" s="7" t="str">
        <f>IF(LEN(RIGHT(TEXT(F272,"yy"),2))&lt;1,"",INDEX('مسحوبات العملاء(2)'!H$5:H$330,MATCH($B272,'مسحوبات العملاء(2)'!$C$5:$C$330,0)))</f>
        <v/>
      </c>
      <c r="H272" s="7" t="str">
        <f>IF(LEN(RIGHT(TEXT(G272,"yy"),2))&lt;1,"",INDEX('مسحوبات العملاء(2)'!I$5:I$330,MATCH($B272,'مسحوبات العملاء(2)'!$C$5:$C$330,0)))</f>
        <v/>
      </c>
      <c r="I272" s="7" t="str">
        <f>IF(LEN(RIGHT(TEXT(H272,"yy"),2))&lt;1,"",INDEX('مسحوبات العملاء(2)'!J$5:J$330,MATCH($B272,'مسحوبات العملاء(2)'!$C$5:$C$330,0)))</f>
        <v/>
      </c>
    </row>
    <row r="273" spans="2:9">
      <c r="B273" s="11">
        <f>'مسحوبات العملاء(2)'!C266</f>
        <v>41928.262000000002</v>
      </c>
      <c r="C273" s="8" t="str">
        <f t="array" ref="C273">IF(ROWS($C$12:C273)&gt;$H$2,"",INDEX('مسحوبات العملاء(2)'!$D$5:$D$300,SMALL(IF('مسحوبات العملاء(2)'!$D$5:$D$330&gt;='كشف حساب'!$F$5,IF('مسحوبات العملاء(2)'!$D$5:$D$330&lt;='كشف حساب'!$F$6+1,ROW($C$12:$C$330)-ROW($C$12)+1),""),ROWS($C$12:C273))))</f>
        <v/>
      </c>
      <c r="D273" s="7" t="str">
        <f>IF(LEN(RIGHT(TEXT(C273,"yy"),2))&lt;1,"",INDEX('مسحوبات العملاء(2)'!E$5:E$330,MATCH($B273,'مسحوبات العملاء(2)'!$C$5:$C$330,0)))</f>
        <v/>
      </c>
      <c r="E273" s="7" t="str">
        <f>IF(LEN(RIGHT(TEXT(D273,"yy"),2))&lt;1,"",INDEX('مسحوبات العملاء(2)'!F$5:F$330,MATCH($B273,'مسحوبات العملاء(2)'!$C$5:$C$330,0)))</f>
        <v/>
      </c>
      <c r="F273" s="7" t="str">
        <f>IF(LEN(RIGHT(TEXT(E273,"yy"),2))&lt;1,"",INDEX('مسحوبات العملاء(2)'!G$5:G$330,MATCH($B273,'مسحوبات العملاء(2)'!$C$5:$C$330,0)))</f>
        <v/>
      </c>
      <c r="G273" s="7" t="str">
        <f>IF(LEN(RIGHT(TEXT(F273,"yy"),2))&lt;1,"",INDEX('مسحوبات العملاء(2)'!H$5:H$330,MATCH($B273,'مسحوبات العملاء(2)'!$C$5:$C$330,0)))</f>
        <v/>
      </c>
      <c r="H273" s="7" t="str">
        <f>IF(LEN(RIGHT(TEXT(G273,"yy"),2))&lt;1,"",INDEX('مسحوبات العملاء(2)'!I$5:I$330,MATCH($B273,'مسحوبات العملاء(2)'!$C$5:$C$330,0)))</f>
        <v/>
      </c>
      <c r="I273" s="7" t="str">
        <f>IF(LEN(RIGHT(TEXT(H273,"yy"),2))&lt;1,"",INDEX('مسحوبات العملاء(2)'!J$5:J$330,MATCH($B273,'مسحوبات العملاء(2)'!$C$5:$C$330,0)))</f>
        <v/>
      </c>
    </row>
    <row r="274" spans="2:9">
      <c r="B274" s="11">
        <f>'مسحوبات العملاء(2)'!C267</f>
        <v>41929.262999999999</v>
      </c>
      <c r="C274" s="8" t="str">
        <f t="array" ref="C274">IF(ROWS($C$12:C274)&gt;$H$2,"",INDEX('مسحوبات العملاء(2)'!$D$5:$D$300,SMALL(IF('مسحوبات العملاء(2)'!$D$5:$D$330&gt;='كشف حساب'!$F$5,IF('مسحوبات العملاء(2)'!$D$5:$D$330&lt;='كشف حساب'!$F$6+1,ROW($C$12:$C$330)-ROW($C$12)+1),""),ROWS($C$12:C274))))</f>
        <v/>
      </c>
      <c r="D274" s="7" t="str">
        <f>IF(LEN(RIGHT(TEXT(C274,"yy"),2))&lt;1,"",INDEX('مسحوبات العملاء(2)'!E$5:E$330,MATCH($B274,'مسحوبات العملاء(2)'!$C$5:$C$330,0)))</f>
        <v/>
      </c>
      <c r="E274" s="7" t="str">
        <f>IF(LEN(RIGHT(TEXT(D274,"yy"),2))&lt;1,"",INDEX('مسحوبات العملاء(2)'!F$5:F$330,MATCH($B274,'مسحوبات العملاء(2)'!$C$5:$C$330,0)))</f>
        <v/>
      </c>
      <c r="F274" s="7" t="str">
        <f>IF(LEN(RIGHT(TEXT(E274,"yy"),2))&lt;1,"",INDEX('مسحوبات العملاء(2)'!G$5:G$330,MATCH($B274,'مسحوبات العملاء(2)'!$C$5:$C$330,0)))</f>
        <v/>
      </c>
      <c r="G274" s="7" t="str">
        <f>IF(LEN(RIGHT(TEXT(F274,"yy"),2))&lt;1,"",INDEX('مسحوبات العملاء(2)'!H$5:H$330,MATCH($B274,'مسحوبات العملاء(2)'!$C$5:$C$330,0)))</f>
        <v/>
      </c>
      <c r="H274" s="7" t="str">
        <f>IF(LEN(RIGHT(TEXT(G274,"yy"),2))&lt;1,"",INDEX('مسحوبات العملاء(2)'!I$5:I$330,MATCH($B274,'مسحوبات العملاء(2)'!$C$5:$C$330,0)))</f>
        <v/>
      </c>
      <c r="I274" s="7" t="str">
        <f>IF(LEN(RIGHT(TEXT(H274,"yy"),2))&lt;1,"",INDEX('مسحوبات العملاء(2)'!J$5:J$330,MATCH($B274,'مسحوبات العملاء(2)'!$C$5:$C$330,0)))</f>
        <v/>
      </c>
    </row>
    <row r="275" spans="2:9">
      <c r="B275" s="11">
        <f>'مسحوبات العملاء(2)'!C268</f>
        <v>41929.264000000003</v>
      </c>
      <c r="C275" s="8" t="str">
        <f t="array" ref="C275">IF(ROWS($C$12:C275)&gt;$H$2,"",INDEX('مسحوبات العملاء(2)'!$D$5:$D$300,SMALL(IF('مسحوبات العملاء(2)'!$D$5:$D$330&gt;='كشف حساب'!$F$5,IF('مسحوبات العملاء(2)'!$D$5:$D$330&lt;='كشف حساب'!$F$6+1,ROW($C$12:$C$330)-ROW($C$12)+1),""),ROWS($C$12:C275))))</f>
        <v/>
      </c>
      <c r="D275" s="7" t="str">
        <f>IF(LEN(RIGHT(TEXT(C275,"yy"),2))&lt;1,"",INDEX('مسحوبات العملاء(2)'!E$5:E$330,MATCH($B275,'مسحوبات العملاء(2)'!$C$5:$C$330,0)))</f>
        <v/>
      </c>
      <c r="E275" s="7" t="str">
        <f>IF(LEN(RIGHT(TEXT(D275,"yy"),2))&lt;1,"",INDEX('مسحوبات العملاء(2)'!F$5:F$330,MATCH($B275,'مسحوبات العملاء(2)'!$C$5:$C$330,0)))</f>
        <v/>
      </c>
      <c r="F275" s="7" t="str">
        <f>IF(LEN(RIGHT(TEXT(E275,"yy"),2))&lt;1,"",INDEX('مسحوبات العملاء(2)'!G$5:G$330,MATCH($B275,'مسحوبات العملاء(2)'!$C$5:$C$330,0)))</f>
        <v/>
      </c>
      <c r="G275" s="7" t="str">
        <f>IF(LEN(RIGHT(TEXT(F275,"yy"),2))&lt;1,"",INDEX('مسحوبات العملاء(2)'!H$5:H$330,MATCH($B275,'مسحوبات العملاء(2)'!$C$5:$C$330,0)))</f>
        <v/>
      </c>
      <c r="H275" s="7" t="str">
        <f>IF(LEN(RIGHT(TEXT(G275,"yy"),2))&lt;1,"",INDEX('مسحوبات العملاء(2)'!I$5:I$330,MATCH($B275,'مسحوبات العملاء(2)'!$C$5:$C$330,0)))</f>
        <v/>
      </c>
      <c r="I275" s="7" t="str">
        <f>IF(LEN(RIGHT(TEXT(H275,"yy"),2))&lt;1,"",INDEX('مسحوبات العملاء(2)'!J$5:J$330,MATCH($B275,'مسحوبات العملاء(2)'!$C$5:$C$330,0)))</f>
        <v/>
      </c>
    </row>
    <row r="276" spans="2:9">
      <c r="B276" s="11">
        <f>'مسحوبات العملاء(2)'!C269</f>
        <v>41930.264999999999</v>
      </c>
      <c r="C276" s="8" t="str">
        <f t="array" ref="C276">IF(ROWS($C$12:C276)&gt;$H$2,"",INDEX('مسحوبات العملاء(2)'!$D$5:$D$300,SMALL(IF('مسحوبات العملاء(2)'!$D$5:$D$330&gt;='كشف حساب'!$F$5,IF('مسحوبات العملاء(2)'!$D$5:$D$330&lt;='كشف حساب'!$F$6+1,ROW($C$12:$C$330)-ROW($C$12)+1),""),ROWS($C$12:C276))))</f>
        <v/>
      </c>
      <c r="D276" s="7" t="str">
        <f>IF(LEN(RIGHT(TEXT(C276,"yy"),2))&lt;1,"",INDEX('مسحوبات العملاء(2)'!E$5:E$330,MATCH($B276,'مسحوبات العملاء(2)'!$C$5:$C$330,0)))</f>
        <v/>
      </c>
      <c r="E276" s="7" t="str">
        <f>IF(LEN(RIGHT(TEXT(D276,"yy"),2))&lt;1,"",INDEX('مسحوبات العملاء(2)'!F$5:F$330,MATCH($B276,'مسحوبات العملاء(2)'!$C$5:$C$330,0)))</f>
        <v/>
      </c>
      <c r="F276" s="7" t="str">
        <f>IF(LEN(RIGHT(TEXT(E276,"yy"),2))&lt;1,"",INDEX('مسحوبات العملاء(2)'!G$5:G$330,MATCH($B276,'مسحوبات العملاء(2)'!$C$5:$C$330,0)))</f>
        <v/>
      </c>
      <c r="G276" s="7" t="str">
        <f>IF(LEN(RIGHT(TEXT(F276,"yy"),2))&lt;1,"",INDEX('مسحوبات العملاء(2)'!H$5:H$330,MATCH($B276,'مسحوبات العملاء(2)'!$C$5:$C$330,0)))</f>
        <v/>
      </c>
      <c r="H276" s="7" t="str">
        <f>IF(LEN(RIGHT(TEXT(G276,"yy"),2))&lt;1,"",INDEX('مسحوبات العملاء(2)'!I$5:I$330,MATCH($B276,'مسحوبات العملاء(2)'!$C$5:$C$330,0)))</f>
        <v/>
      </c>
      <c r="I276" s="7" t="str">
        <f>IF(LEN(RIGHT(TEXT(H276,"yy"),2))&lt;1,"",INDEX('مسحوبات العملاء(2)'!J$5:J$330,MATCH($B276,'مسحوبات العملاء(2)'!$C$5:$C$330,0)))</f>
        <v/>
      </c>
    </row>
    <row r="277" spans="2:9">
      <c r="B277" s="11">
        <f>'مسحوبات العملاء(2)'!C270</f>
        <v>41931.266000000003</v>
      </c>
      <c r="C277" s="8" t="str">
        <f t="array" ref="C277">IF(ROWS($C$12:C277)&gt;$H$2,"",INDEX('مسحوبات العملاء(2)'!$D$5:$D$300,SMALL(IF('مسحوبات العملاء(2)'!$D$5:$D$330&gt;='كشف حساب'!$F$5,IF('مسحوبات العملاء(2)'!$D$5:$D$330&lt;='كشف حساب'!$F$6+1,ROW($C$12:$C$330)-ROW($C$12)+1),""),ROWS($C$12:C277))))</f>
        <v/>
      </c>
      <c r="D277" s="7" t="str">
        <f>IF(LEN(RIGHT(TEXT(C277,"yy"),2))&lt;1,"",INDEX('مسحوبات العملاء(2)'!E$5:E$330,MATCH($B277,'مسحوبات العملاء(2)'!$C$5:$C$330,0)))</f>
        <v/>
      </c>
      <c r="E277" s="7" t="str">
        <f>IF(LEN(RIGHT(TEXT(D277,"yy"),2))&lt;1,"",INDEX('مسحوبات العملاء(2)'!F$5:F$330,MATCH($B277,'مسحوبات العملاء(2)'!$C$5:$C$330,0)))</f>
        <v/>
      </c>
      <c r="F277" s="7" t="str">
        <f>IF(LEN(RIGHT(TEXT(E277,"yy"),2))&lt;1,"",INDEX('مسحوبات العملاء(2)'!G$5:G$330,MATCH($B277,'مسحوبات العملاء(2)'!$C$5:$C$330,0)))</f>
        <v/>
      </c>
      <c r="G277" s="7" t="str">
        <f>IF(LEN(RIGHT(TEXT(F277,"yy"),2))&lt;1,"",INDEX('مسحوبات العملاء(2)'!H$5:H$330,MATCH($B277,'مسحوبات العملاء(2)'!$C$5:$C$330,0)))</f>
        <v/>
      </c>
      <c r="H277" s="7" t="str">
        <f>IF(LEN(RIGHT(TEXT(G277,"yy"),2))&lt;1,"",INDEX('مسحوبات العملاء(2)'!I$5:I$330,MATCH($B277,'مسحوبات العملاء(2)'!$C$5:$C$330,0)))</f>
        <v/>
      </c>
      <c r="I277" s="7" t="str">
        <f>IF(LEN(RIGHT(TEXT(H277,"yy"),2))&lt;1,"",INDEX('مسحوبات العملاء(2)'!J$5:J$330,MATCH($B277,'مسحوبات العملاء(2)'!$C$5:$C$330,0)))</f>
        <v/>
      </c>
    </row>
    <row r="278" spans="2:9">
      <c r="B278" s="11">
        <f>'مسحوبات العملاء(2)'!C271</f>
        <v>41932.267</v>
      </c>
      <c r="C278" s="8" t="str">
        <f t="array" ref="C278">IF(ROWS($C$12:C278)&gt;$H$2,"",INDEX('مسحوبات العملاء(2)'!$D$5:$D$300,SMALL(IF('مسحوبات العملاء(2)'!$D$5:$D$330&gt;='كشف حساب'!$F$5,IF('مسحوبات العملاء(2)'!$D$5:$D$330&lt;='كشف حساب'!$F$6+1,ROW($C$12:$C$330)-ROW($C$12)+1),""),ROWS($C$12:C278))))</f>
        <v/>
      </c>
      <c r="D278" s="7" t="str">
        <f>IF(LEN(RIGHT(TEXT(C278,"yy"),2))&lt;1,"",INDEX('مسحوبات العملاء(2)'!E$5:E$330,MATCH($B278,'مسحوبات العملاء(2)'!$C$5:$C$330,0)))</f>
        <v/>
      </c>
      <c r="E278" s="7" t="str">
        <f>IF(LEN(RIGHT(TEXT(D278,"yy"),2))&lt;1,"",INDEX('مسحوبات العملاء(2)'!F$5:F$330,MATCH($B278,'مسحوبات العملاء(2)'!$C$5:$C$330,0)))</f>
        <v/>
      </c>
      <c r="F278" s="7" t="str">
        <f>IF(LEN(RIGHT(TEXT(E278,"yy"),2))&lt;1,"",INDEX('مسحوبات العملاء(2)'!G$5:G$330,MATCH($B278,'مسحوبات العملاء(2)'!$C$5:$C$330,0)))</f>
        <v/>
      </c>
      <c r="G278" s="7" t="str">
        <f>IF(LEN(RIGHT(TEXT(F278,"yy"),2))&lt;1,"",INDEX('مسحوبات العملاء(2)'!H$5:H$330,MATCH($B278,'مسحوبات العملاء(2)'!$C$5:$C$330,0)))</f>
        <v/>
      </c>
      <c r="H278" s="7" t="str">
        <f>IF(LEN(RIGHT(TEXT(G278,"yy"),2))&lt;1,"",INDEX('مسحوبات العملاء(2)'!I$5:I$330,MATCH($B278,'مسحوبات العملاء(2)'!$C$5:$C$330,0)))</f>
        <v/>
      </c>
      <c r="I278" s="7" t="str">
        <f>IF(LEN(RIGHT(TEXT(H278,"yy"),2))&lt;1,"",INDEX('مسحوبات العملاء(2)'!J$5:J$330,MATCH($B278,'مسحوبات العملاء(2)'!$C$5:$C$330,0)))</f>
        <v/>
      </c>
    </row>
    <row r="279" spans="2:9">
      <c r="B279" s="11">
        <f>'مسحوبات العملاء(2)'!C272</f>
        <v>41933.267999999996</v>
      </c>
      <c r="C279" s="8" t="str">
        <f t="array" ref="C279">IF(ROWS($C$12:C279)&gt;$H$2,"",INDEX('مسحوبات العملاء(2)'!$D$5:$D$300,SMALL(IF('مسحوبات العملاء(2)'!$D$5:$D$330&gt;='كشف حساب'!$F$5,IF('مسحوبات العملاء(2)'!$D$5:$D$330&lt;='كشف حساب'!$F$6+1,ROW($C$12:$C$330)-ROW($C$12)+1),""),ROWS($C$12:C279))))</f>
        <v/>
      </c>
      <c r="D279" s="7" t="str">
        <f>IF(LEN(RIGHT(TEXT(C279,"yy"),2))&lt;1,"",INDEX('مسحوبات العملاء(2)'!E$5:E$330,MATCH($B279,'مسحوبات العملاء(2)'!$C$5:$C$330,0)))</f>
        <v/>
      </c>
      <c r="E279" s="7" t="str">
        <f>IF(LEN(RIGHT(TEXT(D279,"yy"),2))&lt;1,"",INDEX('مسحوبات العملاء(2)'!F$5:F$330,MATCH($B279,'مسحوبات العملاء(2)'!$C$5:$C$330,0)))</f>
        <v/>
      </c>
      <c r="F279" s="7" t="str">
        <f>IF(LEN(RIGHT(TEXT(E279,"yy"),2))&lt;1,"",INDEX('مسحوبات العملاء(2)'!G$5:G$330,MATCH($B279,'مسحوبات العملاء(2)'!$C$5:$C$330,0)))</f>
        <v/>
      </c>
      <c r="G279" s="7" t="str">
        <f>IF(LEN(RIGHT(TEXT(F279,"yy"),2))&lt;1,"",INDEX('مسحوبات العملاء(2)'!H$5:H$330,MATCH($B279,'مسحوبات العملاء(2)'!$C$5:$C$330,0)))</f>
        <v/>
      </c>
      <c r="H279" s="7" t="str">
        <f>IF(LEN(RIGHT(TEXT(G279,"yy"),2))&lt;1,"",INDEX('مسحوبات العملاء(2)'!I$5:I$330,MATCH($B279,'مسحوبات العملاء(2)'!$C$5:$C$330,0)))</f>
        <v/>
      </c>
      <c r="I279" s="7" t="str">
        <f>IF(LEN(RIGHT(TEXT(H279,"yy"),2))&lt;1,"",INDEX('مسحوبات العملاء(2)'!J$5:J$330,MATCH($B279,'مسحوبات العملاء(2)'!$C$5:$C$330,0)))</f>
        <v/>
      </c>
    </row>
    <row r="280" spans="2:9">
      <c r="B280" s="11">
        <f>'مسحوبات العملاء(2)'!C273</f>
        <v>41934.269</v>
      </c>
      <c r="C280" s="8" t="str">
        <f t="array" ref="C280">IF(ROWS($C$12:C280)&gt;$H$2,"",INDEX('مسحوبات العملاء(2)'!$D$5:$D$300,SMALL(IF('مسحوبات العملاء(2)'!$D$5:$D$330&gt;='كشف حساب'!$F$5,IF('مسحوبات العملاء(2)'!$D$5:$D$330&lt;='كشف حساب'!$F$6+1,ROW($C$12:$C$330)-ROW($C$12)+1),""),ROWS($C$12:C280))))</f>
        <v/>
      </c>
      <c r="D280" s="7" t="str">
        <f>IF(LEN(RIGHT(TEXT(C280,"yy"),2))&lt;1,"",INDEX('مسحوبات العملاء(2)'!E$5:E$330,MATCH($B280,'مسحوبات العملاء(2)'!$C$5:$C$330,0)))</f>
        <v/>
      </c>
      <c r="E280" s="7" t="str">
        <f>IF(LEN(RIGHT(TEXT(D280,"yy"),2))&lt;1,"",INDEX('مسحوبات العملاء(2)'!F$5:F$330,MATCH($B280,'مسحوبات العملاء(2)'!$C$5:$C$330,0)))</f>
        <v/>
      </c>
      <c r="F280" s="7" t="str">
        <f>IF(LEN(RIGHT(TEXT(E280,"yy"),2))&lt;1,"",INDEX('مسحوبات العملاء(2)'!G$5:G$330,MATCH($B280,'مسحوبات العملاء(2)'!$C$5:$C$330,0)))</f>
        <v/>
      </c>
      <c r="G280" s="7" t="str">
        <f>IF(LEN(RIGHT(TEXT(F280,"yy"),2))&lt;1,"",INDEX('مسحوبات العملاء(2)'!H$5:H$330,MATCH($B280,'مسحوبات العملاء(2)'!$C$5:$C$330,0)))</f>
        <v/>
      </c>
      <c r="H280" s="7" t="str">
        <f>IF(LEN(RIGHT(TEXT(G280,"yy"),2))&lt;1,"",INDEX('مسحوبات العملاء(2)'!I$5:I$330,MATCH($B280,'مسحوبات العملاء(2)'!$C$5:$C$330,0)))</f>
        <v/>
      </c>
      <c r="I280" s="7" t="str">
        <f>IF(LEN(RIGHT(TEXT(H280,"yy"),2))&lt;1,"",INDEX('مسحوبات العملاء(2)'!J$5:J$330,MATCH($B280,'مسحوبات العملاء(2)'!$C$5:$C$330,0)))</f>
        <v/>
      </c>
    </row>
    <row r="281" spans="2:9">
      <c r="B281" s="11">
        <f>'مسحوبات العملاء(2)'!C274</f>
        <v>41936.269999999997</v>
      </c>
      <c r="C281" s="8" t="str">
        <f t="array" ref="C281">IF(ROWS($C$12:C281)&gt;$H$2,"",INDEX('مسحوبات العملاء(2)'!$D$5:$D$300,SMALL(IF('مسحوبات العملاء(2)'!$D$5:$D$330&gt;='كشف حساب'!$F$5,IF('مسحوبات العملاء(2)'!$D$5:$D$330&lt;='كشف حساب'!$F$6+1,ROW($C$12:$C$330)-ROW($C$12)+1),""),ROWS($C$12:C281))))</f>
        <v/>
      </c>
      <c r="D281" s="7" t="str">
        <f>IF(LEN(RIGHT(TEXT(C281,"yy"),2))&lt;1,"",INDEX('مسحوبات العملاء(2)'!E$5:E$330,MATCH($B281,'مسحوبات العملاء(2)'!$C$5:$C$330,0)))</f>
        <v/>
      </c>
      <c r="E281" s="7" t="str">
        <f>IF(LEN(RIGHT(TEXT(D281,"yy"),2))&lt;1,"",INDEX('مسحوبات العملاء(2)'!F$5:F$330,MATCH($B281,'مسحوبات العملاء(2)'!$C$5:$C$330,0)))</f>
        <v/>
      </c>
      <c r="F281" s="7" t="str">
        <f>IF(LEN(RIGHT(TEXT(E281,"yy"),2))&lt;1,"",INDEX('مسحوبات العملاء(2)'!G$5:G$330,MATCH($B281,'مسحوبات العملاء(2)'!$C$5:$C$330,0)))</f>
        <v/>
      </c>
      <c r="G281" s="7" t="str">
        <f>IF(LEN(RIGHT(TEXT(F281,"yy"),2))&lt;1,"",INDEX('مسحوبات العملاء(2)'!H$5:H$330,MATCH($B281,'مسحوبات العملاء(2)'!$C$5:$C$330,0)))</f>
        <v/>
      </c>
      <c r="H281" s="7" t="str">
        <f>IF(LEN(RIGHT(TEXT(G281,"yy"),2))&lt;1,"",INDEX('مسحوبات العملاء(2)'!I$5:I$330,MATCH($B281,'مسحوبات العملاء(2)'!$C$5:$C$330,0)))</f>
        <v/>
      </c>
      <c r="I281" s="7" t="str">
        <f>IF(LEN(RIGHT(TEXT(H281,"yy"),2))&lt;1,"",INDEX('مسحوبات العملاء(2)'!J$5:J$330,MATCH($B281,'مسحوبات العملاء(2)'!$C$5:$C$330,0)))</f>
        <v/>
      </c>
    </row>
    <row r="282" spans="2:9">
      <c r="B282" s="11">
        <f>'مسحوبات العملاء(2)'!C275</f>
        <v>41939.271000000001</v>
      </c>
      <c r="C282" s="8" t="str">
        <f t="array" ref="C282">IF(ROWS($C$12:C282)&gt;$H$2,"",INDEX('مسحوبات العملاء(2)'!$D$5:$D$300,SMALL(IF('مسحوبات العملاء(2)'!$D$5:$D$330&gt;='كشف حساب'!$F$5,IF('مسحوبات العملاء(2)'!$D$5:$D$330&lt;='كشف حساب'!$F$6+1,ROW($C$12:$C$330)-ROW($C$12)+1),""),ROWS($C$12:C282))))</f>
        <v/>
      </c>
      <c r="D282" s="7" t="str">
        <f>IF(LEN(RIGHT(TEXT(C282,"yy"),2))&lt;1,"",INDEX('مسحوبات العملاء(2)'!E$5:E$330,MATCH($B282,'مسحوبات العملاء(2)'!$C$5:$C$330,0)))</f>
        <v/>
      </c>
      <c r="E282" s="7" t="str">
        <f>IF(LEN(RIGHT(TEXT(D282,"yy"),2))&lt;1,"",INDEX('مسحوبات العملاء(2)'!F$5:F$330,MATCH($B282,'مسحوبات العملاء(2)'!$C$5:$C$330,0)))</f>
        <v/>
      </c>
      <c r="F282" s="7" t="str">
        <f>IF(LEN(RIGHT(TEXT(E282,"yy"),2))&lt;1,"",INDEX('مسحوبات العملاء(2)'!G$5:G$330,MATCH($B282,'مسحوبات العملاء(2)'!$C$5:$C$330,0)))</f>
        <v/>
      </c>
      <c r="G282" s="7" t="str">
        <f>IF(LEN(RIGHT(TEXT(F282,"yy"),2))&lt;1,"",INDEX('مسحوبات العملاء(2)'!H$5:H$330,MATCH($B282,'مسحوبات العملاء(2)'!$C$5:$C$330,0)))</f>
        <v/>
      </c>
      <c r="H282" s="7" t="str">
        <f>IF(LEN(RIGHT(TEXT(G282,"yy"),2))&lt;1,"",INDEX('مسحوبات العملاء(2)'!I$5:I$330,MATCH($B282,'مسحوبات العملاء(2)'!$C$5:$C$330,0)))</f>
        <v/>
      </c>
      <c r="I282" s="7" t="str">
        <f>IF(LEN(RIGHT(TEXT(H282,"yy"),2))&lt;1,"",INDEX('مسحوبات العملاء(2)'!J$5:J$330,MATCH($B282,'مسحوبات العملاء(2)'!$C$5:$C$330,0)))</f>
        <v/>
      </c>
    </row>
    <row r="283" spans="2:9">
      <c r="B283" s="11">
        <f>'مسحوبات العملاء(2)'!C276</f>
        <v>41941.271999999997</v>
      </c>
      <c r="C283" s="8" t="str">
        <f t="array" ref="C283">IF(ROWS($C$12:C283)&gt;$H$2,"",INDEX('مسحوبات العملاء(2)'!$D$5:$D$300,SMALL(IF('مسحوبات العملاء(2)'!$D$5:$D$330&gt;='كشف حساب'!$F$5,IF('مسحوبات العملاء(2)'!$D$5:$D$330&lt;='كشف حساب'!$F$6+1,ROW($C$12:$C$330)-ROW($C$12)+1),""),ROWS($C$12:C283))))</f>
        <v/>
      </c>
      <c r="D283" s="7" t="str">
        <f>IF(LEN(RIGHT(TEXT(C283,"yy"),2))&lt;1,"",INDEX('مسحوبات العملاء(2)'!E$5:E$330,MATCH($B283,'مسحوبات العملاء(2)'!$C$5:$C$330,0)))</f>
        <v/>
      </c>
      <c r="E283" s="7" t="str">
        <f>IF(LEN(RIGHT(TEXT(D283,"yy"),2))&lt;1,"",INDEX('مسحوبات العملاء(2)'!F$5:F$330,MATCH($B283,'مسحوبات العملاء(2)'!$C$5:$C$330,0)))</f>
        <v/>
      </c>
      <c r="F283" s="7" t="str">
        <f>IF(LEN(RIGHT(TEXT(E283,"yy"),2))&lt;1,"",INDEX('مسحوبات العملاء(2)'!G$5:G$330,MATCH($B283,'مسحوبات العملاء(2)'!$C$5:$C$330,0)))</f>
        <v/>
      </c>
      <c r="G283" s="7" t="str">
        <f>IF(LEN(RIGHT(TEXT(F283,"yy"),2))&lt;1,"",INDEX('مسحوبات العملاء(2)'!H$5:H$330,MATCH($B283,'مسحوبات العملاء(2)'!$C$5:$C$330,0)))</f>
        <v/>
      </c>
      <c r="H283" s="7" t="str">
        <f>IF(LEN(RIGHT(TEXT(G283,"yy"),2))&lt;1,"",INDEX('مسحوبات العملاء(2)'!I$5:I$330,MATCH($B283,'مسحوبات العملاء(2)'!$C$5:$C$330,0)))</f>
        <v/>
      </c>
      <c r="I283" s="7" t="str">
        <f>IF(LEN(RIGHT(TEXT(H283,"yy"),2))&lt;1,"",INDEX('مسحوبات العملاء(2)'!J$5:J$330,MATCH($B283,'مسحوبات العملاء(2)'!$C$5:$C$330,0)))</f>
        <v/>
      </c>
    </row>
    <row r="284" spans="2:9">
      <c r="B284" s="11">
        <f>'مسحوبات العملاء(2)'!C277</f>
        <v>41944.273000000001</v>
      </c>
      <c r="C284" s="8" t="str">
        <f t="array" ref="C284">IF(ROWS($C$12:C284)&gt;$H$2,"",INDEX('مسحوبات العملاء(2)'!$D$5:$D$300,SMALL(IF('مسحوبات العملاء(2)'!$D$5:$D$330&gt;='كشف حساب'!$F$5,IF('مسحوبات العملاء(2)'!$D$5:$D$330&lt;='كشف حساب'!$F$6+1,ROW($C$12:$C$330)-ROW($C$12)+1),""),ROWS($C$12:C284))))</f>
        <v/>
      </c>
      <c r="D284" s="7" t="str">
        <f>IF(LEN(RIGHT(TEXT(C284,"yy"),2))&lt;1,"",INDEX('مسحوبات العملاء(2)'!E$5:E$330,MATCH($B284,'مسحوبات العملاء(2)'!$C$5:$C$330,0)))</f>
        <v/>
      </c>
      <c r="E284" s="7" t="str">
        <f>IF(LEN(RIGHT(TEXT(D284,"yy"),2))&lt;1,"",INDEX('مسحوبات العملاء(2)'!F$5:F$330,MATCH($B284,'مسحوبات العملاء(2)'!$C$5:$C$330,0)))</f>
        <v/>
      </c>
      <c r="F284" s="7" t="str">
        <f>IF(LEN(RIGHT(TEXT(E284,"yy"),2))&lt;1,"",INDEX('مسحوبات العملاء(2)'!G$5:G$330,MATCH($B284,'مسحوبات العملاء(2)'!$C$5:$C$330,0)))</f>
        <v/>
      </c>
      <c r="G284" s="7" t="str">
        <f>IF(LEN(RIGHT(TEXT(F284,"yy"),2))&lt;1,"",INDEX('مسحوبات العملاء(2)'!H$5:H$330,MATCH($B284,'مسحوبات العملاء(2)'!$C$5:$C$330,0)))</f>
        <v/>
      </c>
      <c r="H284" s="7" t="str">
        <f>IF(LEN(RIGHT(TEXT(G284,"yy"),2))&lt;1,"",INDEX('مسحوبات العملاء(2)'!I$5:I$330,MATCH($B284,'مسحوبات العملاء(2)'!$C$5:$C$330,0)))</f>
        <v/>
      </c>
      <c r="I284" s="7" t="str">
        <f>IF(LEN(RIGHT(TEXT(H284,"yy"),2))&lt;1,"",INDEX('مسحوبات العملاء(2)'!J$5:J$330,MATCH($B284,'مسحوبات العملاء(2)'!$C$5:$C$330,0)))</f>
        <v/>
      </c>
    </row>
    <row r="285" spans="2:9">
      <c r="B285" s="11">
        <f>'مسحوبات العملاء(2)'!C278</f>
        <v>41944.273999999998</v>
      </c>
      <c r="C285" s="8" t="str">
        <f t="array" ref="C285">IF(ROWS($C$12:C285)&gt;$H$2,"",INDEX('مسحوبات العملاء(2)'!$D$5:$D$300,SMALL(IF('مسحوبات العملاء(2)'!$D$5:$D$330&gt;='كشف حساب'!$F$5,IF('مسحوبات العملاء(2)'!$D$5:$D$330&lt;='كشف حساب'!$F$6+1,ROW($C$12:$C$330)-ROW($C$12)+1),""),ROWS($C$12:C285))))</f>
        <v/>
      </c>
      <c r="D285" s="7" t="str">
        <f>IF(LEN(RIGHT(TEXT(C285,"yy"),2))&lt;1,"",INDEX('مسحوبات العملاء(2)'!E$5:E$330,MATCH($B285,'مسحوبات العملاء(2)'!$C$5:$C$330,0)))</f>
        <v/>
      </c>
      <c r="E285" s="7" t="str">
        <f>IF(LEN(RIGHT(TEXT(D285,"yy"),2))&lt;1,"",INDEX('مسحوبات العملاء(2)'!F$5:F$330,MATCH($B285,'مسحوبات العملاء(2)'!$C$5:$C$330,0)))</f>
        <v/>
      </c>
      <c r="F285" s="7" t="str">
        <f>IF(LEN(RIGHT(TEXT(E285,"yy"),2))&lt;1,"",INDEX('مسحوبات العملاء(2)'!G$5:G$330,MATCH($B285,'مسحوبات العملاء(2)'!$C$5:$C$330,0)))</f>
        <v/>
      </c>
      <c r="G285" s="7" t="str">
        <f>IF(LEN(RIGHT(TEXT(F285,"yy"),2))&lt;1,"",INDEX('مسحوبات العملاء(2)'!H$5:H$330,MATCH($B285,'مسحوبات العملاء(2)'!$C$5:$C$330,0)))</f>
        <v/>
      </c>
      <c r="H285" s="7" t="str">
        <f>IF(LEN(RIGHT(TEXT(G285,"yy"),2))&lt;1,"",INDEX('مسحوبات العملاء(2)'!I$5:I$330,MATCH($B285,'مسحوبات العملاء(2)'!$C$5:$C$330,0)))</f>
        <v/>
      </c>
      <c r="I285" s="7" t="str">
        <f>IF(LEN(RIGHT(TEXT(H285,"yy"),2))&lt;1,"",INDEX('مسحوبات العملاء(2)'!J$5:J$330,MATCH($B285,'مسحوبات العملاء(2)'!$C$5:$C$330,0)))</f>
        <v/>
      </c>
    </row>
    <row r="286" spans="2:9">
      <c r="B286" s="11">
        <f>'مسحوبات العملاء(2)'!C279</f>
        <v>41945.275000000001</v>
      </c>
      <c r="C286" s="8" t="str">
        <f t="array" ref="C286">IF(ROWS($C$12:C286)&gt;$H$2,"",INDEX('مسحوبات العملاء(2)'!$D$5:$D$300,SMALL(IF('مسحوبات العملاء(2)'!$D$5:$D$330&gt;='كشف حساب'!$F$5,IF('مسحوبات العملاء(2)'!$D$5:$D$330&lt;='كشف حساب'!$F$6+1,ROW($C$12:$C$330)-ROW($C$12)+1),""),ROWS($C$12:C286))))</f>
        <v/>
      </c>
      <c r="D286" s="7" t="str">
        <f>IF(LEN(RIGHT(TEXT(C286,"yy"),2))&lt;1,"",INDEX('مسحوبات العملاء(2)'!E$5:E$330,MATCH($B286,'مسحوبات العملاء(2)'!$C$5:$C$330,0)))</f>
        <v/>
      </c>
      <c r="E286" s="7" t="str">
        <f>IF(LEN(RIGHT(TEXT(D286,"yy"),2))&lt;1,"",INDEX('مسحوبات العملاء(2)'!F$5:F$330,MATCH($B286,'مسحوبات العملاء(2)'!$C$5:$C$330,0)))</f>
        <v/>
      </c>
      <c r="F286" s="7" t="str">
        <f>IF(LEN(RIGHT(TEXT(E286,"yy"),2))&lt;1,"",INDEX('مسحوبات العملاء(2)'!G$5:G$330,MATCH($B286,'مسحوبات العملاء(2)'!$C$5:$C$330,0)))</f>
        <v/>
      </c>
      <c r="G286" s="7" t="str">
        <f>IF(LEN(RIGHT(TEXT(F286,"yy"),2))&lt;1,"",INDEX('مسحوبات العملاء(2)'!H$5:H$330,MATCH($B286,'مسحوبات العملاء(2)'!$C$5:$C$330,0)))</f>
        <v/>
      </c>
      <c r="H286" s="7" t="str">
        <f>IF(LEN(RIGHT(TEXT(G286,"yy"),2))&lt;1,"",INDEX('مسحوبات العملاء(2)'!I$5:I$330,MATCH($B286,'مسحوبات العملاء(2)'!$C$5:$C$330,0)))</f>
        <v/>
      </c>
      <c r="I286" s="7" t="str">
        <f>IF(LEN(RIGHT(TEXT(H286,"yy"),2))&lt;1,"",INDEX('مسحوبات العملاء(2)'!J$5:J$330,MATCH($B286,'مسحوبات العملاء(2)'!$C$5:$C$330,0)))</f>
        <v/>
      </c>
    </row>
    <row r="287" spans="2:9">
      <c r="B287" s="11">
        <f>'مسحوبات العملاء(2)'!C280</f>
        <v>41947.275999999998</v>
      </c>
      <c r="C287" s="8" t="str">
        <f t="array" ref="C287">IF(ROWS($C$12:C287)&gt;$H$2,"",INDEX('مسحوبات العملاء(2)'!$D$5:$D$300,SMALL(IF('مسحوبات العملاء(2)'!$D$5:$D$330&gt;='كشف حساب'!$F$5,IF('مسحوبات العملاء(2)'!$D$5:$D$330&lt;='كشف حساب'!$F$6+1,ROW($C$12:$C$330)-ROW($C$12)+1),""),ROWS($C$12:C287))))</f>
        <v/>
      </c>
      <c r="D287" s="7" t="str">
        <f>IF(LEN(RIGHT(TEXT(C287,"yy"),2))&lt;1,"",INDEX('مسحوبات العملاء(2)'!E$5:E$330,MATCH($B287,'مسحوبات العملاء(2)'!$C$5:$C$330,0)))</f>
        <v/>
      </c>
      <c r="E287" s="7" t="str">
        <f>IF(LEN(RIGHT(TEXT(D287,"yy"),2))&lt;1,"",INDEX('مسحوبات العملاء(2)'!F$5:F$330,MATCH($B287,'مسحوبات العملاء(2)'!$C$5:$C$330,0)))</f>
        <v/>
      </c>
      <c r="F287" s="7" t="str">
        <f>IF(LEN(RIGHT(TEXT(E287,"yy"),2))&lt;1,"",INDEX('مسحوبات العملاء(2)'!G$5:G$330,MATCH($B287,'مسحوبات العملاء(2)'!$C$5:$C$330,0)))</f>
        <v/>
      </c>
      <c r="G287" s="7" t="str">
        <f>IF(LEN(RIGHT(TEXT(F287,"yy"),2))&lt;1,"",INDEX('مسحوبات العملاء(2)'!H$5:H$330,MATCH($B287,'مسحوبات العملاء(2)'!$C$5:$C$330,0)))</f>
        <v/>
      </c>
      <c r="H287" s="7" t="str">
        <f>IF(LEN(RIGHT(TEXT(G287,"yy"),2))&lt;1,"",INDEX('مسحوبات العملاء(2)'!I$5:I$330,MATCH($B287,'مسحوبات العملاء(2)'!$C$5:$C$330,0)))</f>
        <v/>
      </c>
      <c r="I287" s="7" t="str">
        <f>IF(LEN(RIGHT(TEXT(H287,"yy"),2))&lt;1,"",INDEX('مسحوبات العملاء(2)'!J$5:J$330,MATCH($B287,'مسحوبات العملاء(2)'!$C$5:$C$330,0)))</f>
        <v/>
      </c>
    </row>
    <row r="288" spans="2:9">
      <c r="B288" s="11">
        <f>'مسحوبات العملاء(2)'!C281</f>
        <v>41947.277000000002</v>
      </c>
      <c r="C288" s="8" t="str">
        <f t="array" ref="C288">IF(ROWS($C$12:C288)&gt;$H$2,"",INDEX('مسحوبات العملاء(2)'!$D$5:$D$300,SMALL(IF('مسحوبات العملاء(2)'!$D$5:$D$330&gt;='كشف حساب'!$F$5,IF('مسحوبات العملاء(2)'!$D$5:$D$330&lt;='كشف حساب'!$F$6+1,ROW($C$12:$C$330)-ROW($C$12)+1),""),ROWS($C$12:C288))))</f>
        <v/>
      </c>
      <c r="D288" s="7" t="str">
        <f>IF(LEN(RIGHT(TEXT(C288,"yy"),2))&lt;1,"",INDEX('مسحوبات العملاء(2)'!E$5:E$330,MATCH($B288,'مسحوبات العملاء(2)'!$C$5:$C$330,0)))</f>
        <v/>
      </c>
      <c r="E288" s="7" t="str">
        <f>IF(LEN(RIGHT(TEXT(D288,"yy"),2))&lt;1,"",INDEX('مسحوبات العملاء(2)'!F$5:F$330,MATCH($B288,'مسحوبات العملاء(2)'!$C$5:$C$330,0)))</f>
        <v/>
      </c>
      <c r="F288" s="7" t="str">
        <f>IF(LEN(RIGHT(TEXT(E288,"yy"),2))&lt;1,"",INDEX('مسحوبات العملاء(2)'!G$5:G$330,MATCH($B288,'مسحوبات العملاء(2)'!$C$5:$C$330,0)))</f>
        <v/>
      </c>
      <c r="G288" s="7" t="str">
        <f>IF(LEN(RIGHT(TEXT(F288,"yy"),2))&lt;1,"",INDEX('مسحوبات العملاء(2)'!H$5:H$330,MATCH($B288,'مسحوبات العملاء(2)'!$C$5:$C$330,0)))</f>
        <v/>
      </c>
      <c r="H288" s="7" t="str">
        <f>IF(LEN(RIGHT(TEXT(G288,"yy"),2))&lt;1,"",INDEX('مسحوبات العملاء(2)'!I$5:I$330,MATCH($B288,'مسحوبات العملاء(2)'!$C$5:$C$330,0)))</f>
        <v/>
      </c>
      <c r="I288" s="7" t="str">
        <f>IF(LEN(RIGHT(TEXT(H288,"yy"),2))&lt;1,"",INDEX('مسحوبات العملاء(2)'!J$5:J$330,MATCH($B288,'مسحوبات العملاء(2)'!$C$5:$C$330,0)))</f>
        <v/>
      </c>
    </row>
    <row r="289" spans="2:9">
      <c r="B289" s="11">
        <f>'مسحوبات العملاء(2)'!C282</f>
        <v>41949.277999999998</v>
      </c>
      <c r="C289" s="8" t="str">
        <f t="array" ref="C289">IF(ROWS($C$12:C289)&gt;$H$2,"",INDEX('مسحوبات العملاء(2)'!$D$5:$D$300,SMALL(IF('مسحوبات العملاء(2)'!$D$5:$D$330&gt;='كشف حساب'!$F$5,IF('مسحوبات العملاء(2)'!$D$5:$D$330&lt;='كشف حساب'!$F$6+1,ROW($C$12:$C$330)-ROW($C$12)+1),""),ROWS($C$12:C289))))</f>
        <v/>
      </c>
      <c r="D289" s="7" t="str">
        <f>IF(LEN(RIGHT(TEXT(C289,"yy"),2))&lt;1,"",INDEX('مسحوبات العملاء(2)'!E$5:E$330,MATCH($B289,'مسحوبات العملاء(2)'!$C$5:$C$330,0)))</f>
        <v/>
      </c>
      <c r="E289" s="7" t="str">
        <f>IF(LEN(RIGHT(TEXT(D289,"yy"),2))&lt;1,"",INDEX('مسحوبات العملاء(2)'!F$5:F$330,MATCH($B289,'مسحوبات العملاء(2)'!$C$5:$C$330,0)))</f>
        <v/>
      </c>
      <c r="F289" s="7" t="str">
        <f>IF(LEN(RIGHT(TEXT(E289,"yy"),2))&lt;1,"",INDEX('مسحوبات العملاء(2)'!G$5:G$330,MATCH($B289,'مسحوبات العملاء(2)'!$C$5:$C$330,0)))</f>
        <v/>
      </c>
      <c r="G289" s="7" t="str">
        <f>IF(LEN(RIGHT(TEXT(F289,"yy"),2))&lt;1,"",INDEX('مسحوبات العملاء(2)'!H$5:H$330,MATCH($B289,'مسحوبات العملاء(2)'!$C$5:$C$330,0)))</f>
        <v/>
      </c>
      <c r="H289" s="7" t="str">
        <f>IF(LEN(RIGHT(TEXT(G289,"yy"),2))&lt;1,"",INDEX('مسحوبات العملاء(2)'!I$5:I$330,MATCH($B289,'مسحوبات العملاء(2)'!$C$5:$C$330,0)))</f>
        <v/>
      </c>
      <c r="I289" s="7" t="str">
        <f>IF(LEN(RIGHT(TEXT(H289,"yy"),2))&lt;1,"",INDEX('مسحوبات العملاء(2)'!J$5:J$330,MATCH($B289,'مسحوبات العملاء(2)'!$C$5:$C$330,0)))</f>
        <v/>
      </c>
    </row>
    <row r="290" spans="2:9">
      <c r="B290" s="11">
        <f>'مسحوبات العملاء(2)'!C283</f>
        <v>41950.279000000002</v>
      </c>
      <c r="C290" s="8" t="str">
        <f t="array" ref="C290">IF(ROWS($C$12:C290)&gt;$H$2,"",INDEX('مسحوبات العملاء(2)'!$D$5:$D$300,SMALL(IF('مسحوبات العملاء(2)'!$D$5:$D$330&gt;='كشف حساب'!$F$5,IF('مسحوبات العملاء(2)'!$D$5:$D$330&lt;='كشف حساب'!$F$6+1,ROW($C$12:$C$330)-ROW($C$12)+1),""),ROWS($C$12:C290))))</f>
        <v/>
      </c>
      <c r="D290" s="7" t="str">
        <f>IF(LEN(RIGHT(TEXT(C290,"yy"),2))&lt;1,"",INDEX('مسحوبات العملاء(2)'!E$5:E$330,MATCH($B290,'مسحوبات العملاء(2)'!$C$5:$C$330,0)))</f>
        <v/>
      </c>
      <c r="E290" s="7" t="str">
        <f>IF(LEN(RIGHT(TEXT(D290,"yy"),2))&lt;1,"",INDEX('مسحوبات العملاء(2)'!F$5:F$330,MATCH($B290,'مسحوبات العملاء(2)'!$C$5:$C$330,0)))</f>
        <v/>
      </c>
      <c r="F290" s="7" t="str">
        <f>IF(LEN(RIGHT(TEXT(E290,"yy"),2))&lt;1,"",INDEX('مسحوبات العملاء(2)'!G$5:G$330,MATCH($B290,'مسحوبات العملاء(2)'!$C$5:$C$330,0)))</f>
        <v/>
      </c>
      <c r="G290" s="7" t="str">
        <f>IF(LEN(RIGHT(TEXT(F290,"yy"),2))&lt;1,"",INDEX('مسحوبات العملاء(2)'!H$5:H$330,MATCH($B290,'مسحوبات العملاء(2)'!$C$5:$C$330,0)))</f>
        <v/>
      </c>
      <c r="H290" s="7" t="str">
        <f>IF(LEN(RIGHT(TEXT(G290,"yy"),2))&lt;1,"",INDEX('مسحوبات العملاء(2)'!I$5:I$330,MATCH($B290,'مسحوبات العملاء(2)'!$C$5:$C$330,0)))</f>
        <v/>
      </c>
      <c r="I290" s="7" t="str">
        <f>IF(LEN(RIGHT(TEXT(H290,"yy"),2))&lt;1,"",INDEX('مسحوبات العملاء(2)'!J$5:J$330,MATCH($B290,'مسحوبات العملاء(2)'!$C$5:$C$330,0)))</f>
        <v/>
      </c>
    </row>
    <row r="291" spans="2:9">
      <c r="B291" s="11">
        <f>'مسحوبات العملاء(2)'!C284</f>
        <v>41950.28</v>
      </c>
      <c r="C291" s="8" t="str">
        <f t="array" ref="C291">IF(ROWS($C$12:C291)&gt;$H$2,"",INDEX('مسحوبات العملاء(2)'!$D$5:$D$300,SMALL(IF('مسحوبات العملاء(2)'!$D$5:$D$330&gt;='كشف حساب'!$F$5,IF('مسحوبات العملاء(2)'!$D$5:$D$330&lt;='كشف حساب'!$F$6+1,ROW($C$12:$C$330)-ROW($C$12)+1),""),ROWS($C$12:C291))))</f>
        <v/>
      </c>
      <c r="D291" s="7" t="str">
        <f>IF(LEN(RIGHT(TEXT(C291,"yy"),2))&lt;1,"",INDEX('مسحوبات العملاء(2)'!E$5:E$330,MATCH($B291,'مسحوبات العملاء(2)'!$C$5:$C$330,0)))</f>
        <v/>
      </c>
      <c r="E291" s="7" t="str">
        <f>IF(LEN(RIGHT(TEXT(D291,"yy"),2))&lt;1,"",INDEX('مسحوبات العملاء(2)'!F$5:F$330,MATCH($B291,'مسحوبات العملاء(2)'!$C$5:$C$330,0)))</f>
        <v/>
      </c>
      <c r="F291" s="7" t="str">
        <f>IF(LEN(RIGHT(TEXT(E291,"yy"),2))&lt;1,"",INDEX('مسحوبات العملاء(2)'!G$5:G$330,MATCH($B291,'مسحوبات العملاء(2)'!$C$5:$C$330,0)))</f>
        <v/>
      </c>
      <c r="G291" s="7" t="str">
        <f>IF(LEN(RIGHT(TEXT(F291,"yy"),2))&lt;1,"",INDEX('مسحوبات العملاء(2)'!H$5:H$330,MATCH($B291,'مسحوبات العملاء(2)'!$C$5:$C$330,0)))</f>
        <v/>
      </c>
      <c r="H291" s="7" t="str">
        <f>IF(LEN(RIGHT(TEXT(G291,"yy"),2))&lt;1,"",INDEX('مسحوبات العملاء(2)'!I$5:I$330,MATCH($B291,'مسحوبات العملاء(2)'!$C$5:$C$330,0)))</f>
        <v/>
      </c>
      <c r="I291" s="7" t="str">
        <f>IF(LEN(RIGHT(TEXT(H291,"yy"),2))&lt;1,"",INDEX('مسحوبات العملاء(2)'!J$5:J$330,MATCH($B291,'مسحوبات العملاء(2)'!$C$5:$C$330,0)))</f>
        <v/>
      </c>
    </row>
    <row r="292" spans="2:9">
      <c r="B292" s="11">
        <f>'مسحوبات العملاء(2)'!C285</f>
        <v>41950.281000000003</v>
      </c>
      <c r="C292" s="8" t="str">
        <f t="array" ref="C292">IF(ROWS($C$12:C292)&gt;$H$2,"",INDEX('مسحوبات العملاء(2)'!$D$5:$D$300,SMALL(IF('مسحوبات العملاء(2)'!$D$5:$D$330&gt;='كشف حساب'!$F$5,IF('مسحوبات العملاء(2)'!$D$5:$D$330&lt;='كشف حساب'!$F$6+1,ROW($C$12:$C$330)-ROW($C$12)+1),""),ROWS($C$12:C292))))</f>
        <v/>
      </c>
      <c r="D292" s="7" t="str">
        <f>IF(LEN(RIGHT(TEXT(C292,"yy"),2))&lt;1,"",INDEX('مسحوبات العملاء(2)'!E$5:E$330,MATCH($B292,'مسحوبات العملاء(2)'!$C$5:$C$330,0)))</f>
        <v/>
      </c>
      <c r="E292" s="7" t="str">
        <f>IF(LEN(RIGHT(TEXT(D292,"yy"),2))&lt;1,"",INDEX('مسحوبات العملاء(2)'!F$5:F$330,MATCH($B292,'مسحوبات العملاء(2)'!$C$5:$C$330,0)))</f>
        <v/>
      </c>
      <c r="F292" s="7" t="str">
        <f>IF(LEN(RIGHT(TEXT(E292,"yy"),2))&lt;1,"",INDEX('مسحوبات العملاء(2)'!G$5:G$330,MATCH($B292,'مسحوبات العملاء(2)'!$C$5:$C$330,0)))</f>
        <v/>
      </c>
      <c r="G292" s="7" t="str">
        <f>IF(LEN(RIGHT(TEXT(F292,"yy"),2))&lt;1,"",INDEX('مسحوبات العملاء(2)'!H$5:H$330,MATCH($B292,'مسحوبات العملاء(2)'!$C$5:$C$330,0)))</f>
        <v/>
      </c>
      <c r="H292" s="7" t="str">
        <f>IF(LEN(RIGHT(TEXT(G292,"yy"),2))&lt;1,"",INDEX('مسحوبات العملاء(2)'!I$5:I$330,MATCH($B292,'مسحوبات العملاء(2)'!$C$5:$C$330,0)))</f>
        <v/>
      </c>
      <c r="I292" s="7" t="str">
        <f>IF(LEN(RIGHT(TEXT(H292,"yy"),2))&lt;1,"",INDEX('مسحوبات العملاء(2)'!J$5:J$330,MATCH($B292,'مسحوبات العملاء(2)'!$C$5:$C$330,0)))</f>
        <v/>
      </c>
    </row>
    <row r="293" spans="2:9">
      <c r="B293" s="11">
        <f>'مسحوبات العملاء(2)'!C286</f>
        <v>41951.281999999999</v>
      </c>
      <c r="C293" s="8" t="str">
        <f t="array" ref="C293">IF(ROWS($C$12:C293)&gt;$H$2,"",INDEX('مسحوبات العملاء(2)'!$D$5:$D$300,SMALL(IF('مسحوبات العملاء(2)'!$D$5:$D$330&gt;='كشف حساب'!$F$5,IF('مسحوبات العملاء(2)'!$D$5:$D$330&lt;='كشف حساب'!$F$6+1,ROW($C$12:$C$330)-ROW($C$12)+1),""),ROWS($C$12:C293))))</f>
        <v/>
      </c>
      <c r="D293" s="7" t="str">
        <f>IF(LEN(RIGHT(TEXT(C293,"yy"),2))&lt;1,"",INDEX('مسحوبات العملاء(2)'!E$5:E$330,MATCH($B293,'مسحوبات العملاء(2)'!$C$5:$C$330,0)))</f>
        <v/>
      </c>
      <c r="E293" s="7" t="str">
        <f>IF(LEN(RIGHT(TEXT(D293,"yy"),2))&lt;1,"",INDEX('مسحوبات العملاء(2)'!F$5:F$330,MATCH($B293,'مسحوبات العملاء(2)'!$C$5:$C$330,0)))</f>
        <v/>
      </c>
      <c r="F293" s="7" t="str">
        <f>IF(LEN(RIGHT(TEXT(E293,"yy"),2))&lt;1,"",INDEX('مسحوبات العملاء(2)'!G$5:G$330,MATCH($B293,'مسحوبات العملاء(2)'!$C$5:$C$330,0)))</f>
        <v/>
      </c>
      <c r="G293" s="7" t="str">
        <f>IF(LEN(RIGHT(TEXT(F293,"yy"),2))&lt;1,"",INDEX('مسحوبات العملاء(2)'!H$5:H$330,MATCH($B293,'مسحوبات العملاء(2)'!$C$5:$C$330,0)))</f>
        <v/>
      </c>
      <c r="H293" s="7" t="str">
        <f>IF(LEN(RIGHT(TEXT(G293,"yy"),2))&lt;1,"",INDEX('مسحوبات العملاء(2)'!I$5:I$330,MATCH($B293,'مسحوبات العملاء(2)'!$C$5:$C$330,0)))</f>
        <v/>
      </c>
      <c r="I293" s="7" t="str">
        <f>IF(LEN(RIGHT(TEXT(H293,"yy"),2))&lt;1,"",INDEX('مسحوبات العملاء(2)'!J$5:J$330,MATCH($B293,'مسحوبات العملاء(2)'!$C$5:$C$330,0)))</f>
        <v/>
      </c>
    </row>
    <row r="294" spans="2:9">
      <c r="B294" s="11">
        <f>'مسحوبات العملاء(2)'!C287</f>
        <v>41952.283000000003</v>
      </c>
      <c r="C294" s="8" t="str">
        <f t="array" ref="C294">IF(ROWS($C$12:C294)&gt;$H$2,"",INDEX('مسحوبات العملاء(2)'!$D$5:$D$300,SMALL(IF('مسحوبات العملاء(2)'!$D$5:$D$330&gt;='كشف حساب'!$F$5,IF('مسحوبات العملاء(2)'!$D$5:$D$330&lt;='كشف حساب'!$F$6+1,ROW($C$12:$C$330)-ROW($C$12)+1),""),ROWS($C$12:C294))))</f>
        <v/>
      </c>
      <c r="D294" s="7" t="str">
        <f>IF(LEN(RIGHT(TEXT(C294,"yy"),2))&lt;1,"",INDEX('مسحوبات العملاء(2)'!E$5:E$330,MATCH($B294,'مسحوبات العملاء(2)'!$C$5:$C$330,0)))</f>
        <v/>
      </c>
      <c r="E294" s="7" t="str">
        <f>IF(LEN(RIGHT(TEXT(D294,"yy"),2))&lt;1,"",INDEX('مسحوبات العملاء(2)'!F$5:F$330,MATCH($B294,'مسحوبات العملاء(2)'!$C$5:$C$330,0)))</f>
        <v/>
      </c>
      <c r="F294" s="7" t="str">
        <f>IF(LEN(RIGHT(TEXT(E294,"yy"),2))&lt;1,"",INDEX('مسحوبات العملاء(2)'!G$5:G$330,MATCH($B294,'مسحوبات العملاء(2)'!$C$5:$C$330,0)))</f>
        <v/>
      </c>
      <c r="G294" s="7" t="str">
        <f>IF(LEN(RIGHT(TEXT(F294,"yy"),2))&lt;1,"",INDEX('مسحوبات العملاء(2)'!H$5:H$330,MATCH($B294,'مسحوبات العملاء(2)'!$C$5:$C$330,0)))</f>
        <v/>
      </c>
      <c r="H294" s="7" t="str">
        <f>IF(LEN(RIGHT(TEXT(G294,"yy"),2))&lt;1,"",INDEX('مسحوبات العملاء(2)'!I$5:I$330,MATCH($B294,'مسحوبات العملاء(2)'!$C$5:$C$330,0)))</f>
        <v/>
      </c>
      <c r="I294" s="7" t="str">
        <f>IF(LEN(RIGHT(TEXT(H294,"yy"),2))&lt;1,"",INDEX('مسحوبات العملاء(2)'!J$5:J$330,MATCH($B294,'مسحوبات العملاء(2)'!$C$5:$C$330,0)))</f>
        <v/>
      </c>
    </row>
    <row r="295" spans="2:9">
      <c r="B295" s="11">
        <f>'مسحوبات العملاء(2)'!C288</f>
        <v>41953.284</v>
      </c>
      <c r="C295" s="8" t="str">
        <f t="array" ref="C295">IF(ROWS($C$12:C295)&gt;$H$2,"",INDEX('مسحوبات العملاء(2)'!$D$5:$D$300,SMALL(IF('مسحوبات العملاء(2)'!$D$5:$D$330&gt;='كشف حساب'!$F$5,IF('مسحوبات العملاء(2)'!$D$5:$D$330&lt;='كشف حساب'!$F$6+1,ROW($C$12:$C$330)-ROW($C$12)+1),""),ROWS($C$12:C295))))</f>
        <v/>
      </c>
      <c r="D295" s="7" t="str">
        <f>IF(LEN(RIGHT(TEXT(C295,"yy"),2))&lt;1,"",INDEX('مسحوبات العملاء(2)'!E$5:E$330,MATCH($B295,'مسحوبات العملاء(2)'!$C$5:$C$330,0)))</f>
        <v/>
      </c>
      <c r="E295" s="7" t="str">
        <f>IF(LEN(RIGHT(TEXT(D295,"yy"),2))&lt;1,"",INDEX('مسحوبات العملاء(2)'!F$5:F$330,MATCH($B295,'مسحوبات العملاء(2)'!$C$5:$C$330,0)))</f>
        <v/>
      </c>
      <c r="F295" s="7" t="str">
        <f>IF(LEN(RIGHT(TEXT(E295,"yy"),2))&lt;1,"",INDEX('مسحوبات العملاء(2)'!G$5:G$330,MATCH($B295,'مسحوبات العملاء(2)'!$C$5:$C$330,0)))</f>
        <v/>
      </c>
      <c r="G295" s="7" t="str">
        <f>IF(LEN(RIGHT(TEXT(F295,"yy"),2))&lt;1,"",INDEX('مسحوبات العملاء(2)'!H$5:H$330,MATCH($B295,'مسحوبات العملاء(2)'!$C$5:$C$330,0)))</f>
        <v/>
      </c>
      <c r="H295" s="7" t="str">
        <f>IF(LEN(RIGHT(TEXT(G295,"yy"),2))&lt;1,"",INDEX('مسحوبات العملاء(2)'!I$5:I$330,MATCH($B295,'مسحوبات العملاء(2)'!$C$5:$C$330,0)))</f>
        <v/>
      </c>
      <c r="I295" s="7" t="str">
        <f>IF(LEN(RIGHT(TEXT(H295,"yy"),2))&lt;1,"",INDEX('مسحوبات العملاء(2)'!J$5:J$330,MATCH($B295,'مسحوبات العملاء(2)'!$C$5:$C$330,0)))</f>
        <v/>
      </c>
    </row>
    <row r="296" spans="2:9">
      <c r="B296" s="11">
        <f>'مسحوبات العملاء(2)'!C289</f>
        <v>41955.285000000003</v>
      </c>
      <c r="C296" s="8" t="str">
        <f t="array" ref="C296">IF(ROWS($C$12:C296)&gt;$H$2,"",INDEX('مسحوبات العملاء(2)'!$D$5:$D$300,SMALL(IF('مسحوبات العملاء(2)'!$D$5:$D$330&gt;='كشف حساب'!$F$5,IF('مسحوبات العملاء(2)'!$D$5:$D$330&lt;='كشف حساب'!$F$6+1,ROW($C$12:$C$330)-ROW($C$12)+1),""),ROWS($C$12:C296))))</f>
        <v/>
      </c>
      <c r="D296" s="7" t="str">
        <f>IF(LEN(RIGHT(TEXT(C296,"yy"),2))&lt;1,"",INDEX('مسحوبات العملاء(2)'!E$5:E$330,MATCH($B296,'مسحوبات العملاء(2)'!$C$5:$C$330,0)))</f>
        <v/>
      </c>
      <c r="E296" s="7" t="str">
        <f>IF(LEN(RIGHT(TEXT(D296,"yy"),2))&lt;1,"",INDEX('مسحوبات العملاء(2)'!F$5:F$330,MATCH($B296,'مسحوبات العملاء(2)'!$C$5:$C$330,0)))</f>
        <v/>
      </c>
      <c r="F296" s="7" t="str">
        <f>IF(LEN(RIGHT(TEXT(E296,"yy"),2))&lt;1,"",INDEX('مسحوبات العملاء(2)'!G$5:G$330,MATCH($B296,'مسحوبات العملاء(2)'!$C$5:$C$330,0)))</f>
        <v/>
      </c>
      <c r="G296" s="7" t="str">
        <f>IF(LEN(RIGHT(TEXT(F296,"yy"),2))&lt;1,"",INDEX('مسحوبات العملاء(2)'!H$5:H$330,MATCH($B296,'مسحوبات العملاء(2)'!$C$5:$C$330,0)))</f>
        <v/>
      </c>
      <c r="H296" s="7" t="str">
        <f>IF(LEN(RIGHT(TEXT(G296,"yy"),2))&lt;1,"",INDEX('مسحوبات العملاء(2)'!I$5:I$330,MATCH($B296,'مسحوبات العملاء(2)'!$C$5:$C$330,0)))</f>
        <v/>
      </c>
      <c r="I296" s="7" t="str">
        <f>IF(LEN(RIGHT(TEXT(H296,"yy"),2))&lt;1,"",INDEX('مسحوبات العملاء(2)'!J$5:J$330,MATCH($B296,'مسحوبات العملاء(2)'!$C$5:$C$330,0)))</f>
        <v/>
      </c>
    </row>
    <row r="297" spans="2:9">
      <c r="B297" s="11">
        <f>'مسحوبات العملاء(2)'!C290</f>
        <v>41957.286</v>
      </c>
      <c r="C297" s="8" t="str">
        <f t="array" ref="C297">IF(ROWS($C$12:C297)&gt;$H$2,"",INDEX('مسحوبات العملاء(2)'!$D$5:$D$300,SMALL(IF('مسحوبات العملاء(2)'!$D$5:$D$330&gt;='كشف حساب'!$F$5,IF('مسحوبات العملاء(2)'!$D$5:$D$330&lt;='كشف حساب'!$F$6+1,ROW($C$12:$C$330)-ROW($C$12)+1),""),ROWS($C$12:C297))))</f>
        <v/>
      </c>
      <c r="D297" s="7" t="str">
        <f>IF(LEN(RIGHT(TEXT(C297,"yy"),2))&lt;1,"",INDEX('مسحوبات العملاء(2)'!E$5:E$330,MATCH($B297,'مسحوبات العملاء(2)'!$C$5:$C$330,0)))</f>
        <v/>
      </c>
      <c r="E297" s="7" t="str">
        <f>IF(LEN(RIGHT(TEXT(D297,"yy"),2))&lt;1,"",INDEX('مسحوبات العملاء(2)'!F$5:F$330,MATCH($B297,'مسحوبات العملاء(2)'!$C$5:$C$330,0)))</f>
        <v/>
      </c>
      <c r="F297" s="7" t="str">
        <f>IF(LEN(RIGHT(TEXT(E297,"yy"),2))&lt;1,"",INDEX('مسحوبات العملاء(2)'!G$5:G$330,MATCH($B297,'مسحوبات العملاء(2)'!$C$5:$C$330,0)))</f>
        <v/>
      </c>
      <c r="G297" s="7" t="str">
        <f>IF(LEN(RIGHT(TEXT(F297,"yy"),2))&lt;1,"",INDEX('مسحوبات العملاء(2)'!H$5:H$330,MATCH($B297,'مسحوبات العملاء(2)'!$C$5:$C$330,0)))</f>
        <v/>
      </c>
      <c r="H297" s="7" t="str">
        <f>IF(LEN(RIGHT(TEXT(G297,"yy"),2))&lt;1,"",INDEX('مسحوبات العملاء(2)'!I$5:I$330,MATCH($B297,'مسحوبات العملاء(2)'!$C$5:$C$330,0)))</f>
        <v/>
      </c>
      <c r="I297" s="7" t="str">
        <f>IF(LEN(RIGHT(TEXT(H297,"yy"),2))&lt;1,"",INDEX('مسحوبات العملاء(2)'!J$5:J$330,MATCH($B297,'مسحوبات العملاء(2)'!$C$5:$C$330,0)))</f>
        <v/>
      </c>
    </row>
    <row r="298" spans="2:9">
      <c r="B298" s="11">
        <f>'مسحوبات العملاء(2)'!C291</f>
        <v>41957.286999999997</v>
      </c>
      <c r="C298" s="8" t="str">
        <f t="array" ref="C298">IF(ROWS($C$12:C298)&gt;$H$2,"",INDEX('مسحوبات العملاء(2)'!$D$5:$D$300,SMALL(IF('مسحوبات العملاء(2)'!$D$5:$D$330&gt;='كشف حساب'!$F$5,IF('مسحوبات العملاء(2)'!$D$5:$D$330&lt;='كشف حساب'!$F$6+1,ROW($C$12:$C$330)-ROW($C$12)+1),""),ROWS($C$12:C298))))</f>
        <v/>
      </c>
      <c r="D298" s="7" t="str">
        <f>IF(LEN(RIGHT(TEXT(C298,"yy"),2))&lt;1,"",INDEX('مسحوبات العملاء(2)'!E$5:E$330,MATCH($B298,'مسحوبات العملاء(2)'!$C$5:$C$330,0)))</f>
        <v/>
      </c>
      <c r="E298" s="7" t="str">
        <f>IF(LEN(RIGHT(TEXT(D298,"yy"),2))&lt;1,"",INDEX('مسحوبات العملاء(2)'!F$5:F$330,MATCH($B298,'مسحوبات العملاء(2)'!$C$5:$C$330,0)))</f>
        <v/>
      </c>
      <c r="F298" s="7" t="str">
        <f>IF(LEN(RIGHT(TEXT(E298,"yy"),2))&lt;1,"",INDEX('مسحوبات العملاء(2)'!G$5:G$330,MATCH($B298,'مسحوبات العملاء(2)'!$C$5:$C$330,0)))</f>
        <v/>
      </c>
      <c r="G298" s="7" t="str">
        <f>IF(LEN(RIGHT(TEXT(F298,"yy"),2))&lt;1,"",INDEX('مسحوبات العملاء(2)'!H$5:H$330,MATCH($B298,'مسحوبات العملاء(2)'!$C$5:$C$330,0)))</f>
        <v/>
      </c>
      <c r="H298" s="7" t="str">
        <f>IF(LEN(RIGHT(TEXT(G298,"yy"),2))&lt;1,"",INDEX('مسحوبات العملاء(2)'!I$5:I$330,MATCH($B298,'مسحوبات العملاء(2)'!$C$5:$C$330,0)))</f>
        <v/>
      </c>
      <c r="I298" s="7" t="str">
        <f>IF(LEN(RIGHT(TEXT(H298,"yy"),2))&lt;1,"",INDEX('مسحوبات العملاء(2)'!J$5:J$330,MATCH($B298,'مسحوبات العملاء(2)'!$C$5:$C$330,0)))</f>
        <v/>
      </c>
    </row>
    <row r="299" spans="2:9">
      <c r="B299" s="11">
        <f>'مسحوبات العملاء(2)'!C292</f>
        <v>41957.288</v>
      </c>
      <c r="C299" s="8" t="str">
        <f t="array" ref="C299">IF(ROWS($C$12:C299)&gt;$H$2,"",INDEX('مسحوبات العملاء(2)'!$D$5:$D$300,SMALL(IF('مسحوبات العملاء(2)'!$D$5:$D$330&gt;='كشف حساب'!$F$5,IF('مسحوبات العملاء(2)'!$D$5:$D$330&lt;='كشف حساب'!$F$6+1,ROW($C$12:$C$330)-ROW($C$12)+1),""),ROWS($C$12:C299))))</f>
        <v/>
      </c>
      <c r="D299" s="7" t="str">
        <f>IF(LEN(RIGHT(TEXT(C299,"yy"),2))&lt;1,"",INDEX('مسحوبات العملاء(2)'!E$5:E$330,MATCH($B299,'مسحوبات العملاء(2)'!$C$5:$C$330,0)))</f>
        <v/>
      </c>
      <c r="E299" s="7" t="str">
        <f>IF(LEN(RIGHT(TEXT(D299,"yy"),2))&lt;1,"",INDEX('مسحوبات العملاء(2)'!F$5:F$330,MATCH($B299,'مسحوبات العملاء(2)'!$C$5:$C$330,0)))</f>
        <v/>
      </c>
      <c r="F299" s="7" t="str">
        <f>IF(LEN(RIGHT(TEXT(E299,"yy"),2))&lt;1,"",INDEX('مسحوبات العملاء(2)'!G$5:G$330,MATCH($B299,'مسحوبات العملاء(2)'!$C$5:$C$330,0)))</f>
        <v/>
      </c>
      <c r="G299" s="7" t="str">
        <f>IF(LEN(RIGHT(TEXT(F299,"yy"),2))&lt;1,"",INDEX('مسحوبات العملاء(2)'!H$5:H$330,MATCH($B299,'مسحوبات العملاء(2)'!$C$5:$C$330,0)))</f>
        <v/>
      </c>
      <c r="H299" s="7" t="str">
        <f>IF(LEN(RIGHT(TEXT(G299,"yy"),2))&lt;1,"",INDEX('مسحوبات العملاء(2)'!I$5:I$330,MATCH($B299,'مسحوبات العملاء(2)'!$C$5:$C$330,0)))</f>
        <v/>
      </c>
      <c r="I299" s="7" t="str">
        <f>IF(LEN(RIGHT(TEXT(H299,"yy"),2))&lt;1,"",INDEX('مسحوبات العملاء(2)'!J$5:J$330,MATCH($B299,'مسحوبات العملاء(2)'!$C$5:$C$330,0)))</f>
        <v/>
      </c>
    </row>
    <row r="300" spans="2:9">
      <c r="B300" s="11">
        <f>'مسحوبات العملاء(2)'!C293</f>
        <v>41957.288999999997</v>
      </c>
      <c r="C300" s="8" t="str">
        <f t="array" ref="C300">IF(ROWS($C$12:C300)&gt;$H$2,"",INDEX('مسحوبات العملاء(2)'!$D$5:$D$300,SMALL(IF('مسحوبات العملاء(2)'!$D$5:$D$330&gt;='كشف حساب'!$F$5,IF('مسحوبات العملاء(2)'!$D$5:$D$330&lt;='كشف حساب'!$F$6+1,ROW($C$12:$C$330)-ROW($C$12)+1),""),ROWS($C$12:C300))))</f>
        <v/>
      </c>
      <c r="D300" s="7" t="str">
        <f>IF(LEN(RIGHT(TEXT(C300,"yy"),2))&lt;1,"",INDEX('مسحوبات العملاء(2)'!E$5:E$330,MATCH($B300,'مسحوبات العملاء(2)'!$C$5:$C$330,0)))</f>
        <v/>
      </c>
      <c r="E300" s="7" t="str">
        <f>IF(LEN(RIGHT(TEXT(D300,"yy"),2))&lt;1,"",INDEX('مسحوبات العملاء(2)'!F$5:F$330,MATCH($B300,'مسحوبات العملاء(2)'!$C$5:$C$330,0)))</f>
        <v/>
      </c>
      <c r="F300" s="7" t="str">
        <f>IF(LEN(RIGHT(TEXT(E300,"yy"),2))&lt;1,"",INDEX('مسحوبات العملاء(2)'!G$5:G$330,MATCH($B300,'مسحوبات العملاء(2)'!$C$5:$C$330,0)))</f>
        <v/>
      </c>
      <c r="G300" s="7" t="str">
        <f>IF(LEN(RIGHT(TEXT(F300,"yy"),2))&lt;1,"",INDEX('مسحوبات العملاء(2)'!H$5:H$330,MATCH($B300,'مسحوبات العملاء(2)'!$C$5:$C$330,0)))</f>
        <v/>
      </c>
      <c r="H300" s="7" t="str">
        <f>IF(LEN(RIGHT(TEXT(G300,"yy"),2))&lt;1,"",INDEX('مسحوبات العملاء(2)'!I$5:I$330,MATCH($B300,'مسحوبات العملاء(2)'!$C$5:$C$330,0)))</f>
        <v/>
      </c>
      <c r="I300" s="7" t="str">
        <f>IF(LEN(RIGHT(TEXT(H300,"yy"),2))&lt;1,"",INDEX('مسحوبات العملاء(2)'!J$5:J$330,MATCH($B300,'مسحوبات العملاء(2)'!$C$5:$C$330,0)))</f>
        <v/>
      </c>
    </row>
    <row r="301" spans="2:9">
      <c r="B301" s="11">
        <f>'مسحوبات العملاء(2)'!C294</f>
        <v>41958.29</v>
      </c>
      <c r="C301" s="8" t="str">
        <f t="array" ref="C301">IF(ROWS($C$12:C301)&gt;$H$2,"",INDEX('مسحوبات العملاء(2)'!$D$5:$D$300,SMALL(IF('مسحوبات العملاء(2)'!$D$5:$D$330&gt;='كشف حساب'!$F$5,IF('مسحوبات العملاء(2)'!$D$5:$D$330&lt;='كشف حساب'!$F$6+1,ROW($C$12:$C$330)-ROW($C$12)+1),""),ROWS($C$12:C301))))</f>
        <v/>
      </c>
      <c r="D301" s="7" t="str">
        <f>IF(LEN(RIGHT(TEXT(C301,"yy"),2))&lt;1,"",INDEX('مسحوبات العملاء(2)'!E$5:E$330,MATCH($B301,'مسحوبات العملاء(2)'!$C$5:$C$330,0)))</f>
        <v/>
      </c>
      <c r="E301" s="7" t="str">
        <f>IF(LEN(RIGHT(TEXT(D301,"yy"),2))&lt;1,"",INDEX('مسحوبات العملاء(2)'!F$5:F$330,MATCH($B301,'مسحوبات العملاء(2)'!$C$5:$C$330,0)))</f>
        <v/>
      </c>
      <c r="F301" s="7" t="str">
        <f>IF(LEN(RIGHT(TEXT(E301,"yy"),2))&lt;1,"",INDEX('مسحوبات العملاء(2)'!G$5:G$330,MATCH($B301,'مسحوبات العملاء(2)'!$C$5:$C$330,0)))</f>
        <v/>
      </c>
      <c r="G301" s="7" t="str">
        <f>IF(LEN(RIGHT(TEXT(F301,"yy"),2))&lt;1,"",INDEX('مسحوبات العملاء(2)'!H$5:H$330,MATCH($B301,'مسحوبات العملاء(2)'!$C$5:$C$330,0)))</f>
        <v/>
      </c>
      <c r="H301" s="7" t="str">
        <f>IF(LEN(RIGHT(TEXT(G301,"yy"),2))&lt;1,"",INDEX('مسحوبات العملاء(2)'!I$5:I$330,MATCH($B301,'مسحوبات العملاء(2)'!$C$5:$C$330,0)))</f>
        <v/>
      </c>
      <c r="I301" s="7" t="str">
        <f>IF(LEN(RIGHT(TEXT(H301,"yy"),2))&lt;1,"",INDEX('مسحوبات العملاء(2)'!J$5:J$330,MATCH($B301,'مسحوبات العملاء(2)'!$C$5:$C$330,0)))</f>
        <v/>
      </c>
    </row>
    <row r="302" spans="2:9">
      <c r="B302" s="11">
        <f>'مسحوبات العملاء(2)'!C295</f>
        <v>41959.290999999997</v>
      </c>
      <c r="C302" s="8" t="str">
        <f t="array" ref="C302">IF(ROWS($C$12:C302)&gt;$H$2,"",INDEX('مسحوبات العملاء(2)'!$D$5:$D$300,SMALL(IF('مسحوبات العملاء(2)'!$D$5:$D$330&gt;='كشف حساب'!$F$5,IF('مسحوبات العملاء(2)'!$D$5:$D$330&lt;='كشف حساب'!$F$6+1,ROW($C$12:$C$330)-ROW($C$12)+1),""),ROWS($C$12:C302))))</f>
        <v/>
      </c>
      <c r="D302" s="7" t="str">
        <f>IF(LEN(RIGHT(TEXT(C302,"yy"),2))&lt;1,"",INDEX('مسحوبات العملاء(2)'!E$5:E$330,MATCH($B302,'مسحوبات العملاء(2)'!$C$5:$C$330,0)))</f>
        <v/>
      </c>
      <c r="E302" s="7" t="str">
        <f>IF(LEN(RIGHT(TEXT(D302,"yy"),2))&lt;1,"",INDEX('مسحوبات العملاء(2)'!F$5:F$330,MATCH($B302,'مسحوبات العملاء(2)'!$C$5:$C$330,0)))</f>
        <v/>
      </c>
      <c r="F302" s="7" t="str">
        <f>IF(LEN(RIGHT(TEXT(E302,"yy"),2))&lt;1,"",INDEX('مسحوبات العملاء(2)'!G$5:G$330,MATCH($B302,'مسحوبات العملاء(2)'!$C$5:$C$330,0)))</f>
        <v/>
      </c>
      <c r="G302" s="7" t="str">
        <f>IF(LEN(RIGHT(TEXT(F302,"yy"),2))&lt;1,"",INDEX('مسحوبات العملاء(2)'!H$5:H$330,MATCH($B302,'مسحوبات العملاء(2)'!$C$5:$C$330,0)))</f>
        <v/>
      </c>
      <c r="H302" s="7" t="str">
        <f>IF(LEN(RIGHT(TEXT(G302,"yy"),2))&lt;1,"",INDEX('مسحوبات العملاء(2)'!I$5:I$330,MATCH($B302,'مسحوبات العملاء(2)'!$C$5:$C$330,0)))</f>
        <v/>
      </c>
      <c r="I302" s="7" t="str">
        <f>IF(LEN(RIGHT(TEXT(H302,"yy"),2))&lt;1,"",INDEX('مسحوبات العملاء(2)'!J$5:J$330,MATCH($B302,'مسحوبات العملاء(2)'!$C$5:$C$330,0)))</f>
        <v/>
      </c>
    </row>
    <row r="303" spans="2:9">
      <c r="B303" s="11">
        <f>'مسحوبات العملاء(2)'!C296</f>
        <v>41959.292000000001</v>
      </c>
      <c r="C303" s="8" t="str">
        <f t="array" ref="C303">IF(ROWS($C$12:C303)&gt;$H$2,"",INDEX('مسحوبات العملاء(2)'!$D$5:$D$300,SMALL(IF('مسحوبات العملاء(2)'!$D$5:$D$330&gt;='كشف حساب'!$F$5,IF('مسحوبات العملاء(2)'!$D$5:$D$330&lt;='كشف حساب'!$F$6+1,ROW($C$12:$C$330)-ROW($C$12)+1),""),ROWS($C$12:C303))))</f>
        <v/>
      </c>
      <c r="D303" s="7" t="str">
        <f>IF(LEN(RIGHT(TEXT(C303,"yy"),2))&lt;1,"",INDEX('مسحوبات العملاء(2)'!E$5:E$330,MATCH($B303,'مسحوبات العملاء(2)'!$C$5:$C$330,0)))</f>
        <v/>
      </c>
      <c r="E303" s="7" t="str">
        <f>IF(LEN(RIGHT(TEXT(D303,"yy"),2))&lt;1,"",INDEX('مسحوبات العملاء(2)'!F$5:F$330,MATCH($B303,'مسحوبات العملاء(2)'!$C$5:$C$330,0)))</f>
        <v/>
      </c>
      <c r="F303" s="7" t="str">
        <f>IF(LEN(RIGHT(TEXT(E303,"yy"),2))&lt;1,"",INDEX('مسحوبات العملاء(2)'!G$5:G$330,MATCH($B303,'مسحوبات العملاء(2)'!$C$5:$C$330,0)))</f>
        <v/>
      </c>
      <c r="G303" s="7" t="str">
        <f>IF(LEN(RIGHT(TEXT(F303,"yy"),2))&lt;1,"",INDEX('مسحوبات العملاء(2)'!H$5:H$330,MATCH($B303,'مسحوبات العملاء(2)'!$C$5:$C$330,0)))</f>
        <v/>
      </c>
      <c r="H303" s="7" t="str">
        <f>IF(LEN(RIGHT(TEXT(G303,"yy"),2))&lt;1,"",INDEX('مسحوبات العملاء(2)'!I$5:I$330,MATCH($B303,'مسحوبات العملاء(2)'!$C$5:$C$330,0)))</f>
        <v/>
      </c>
      <c r="I303" s="7" t="str">
        <f>IF(LEN(RIGHT(TEXT(H303,"yy"),2))&lt;1,"",INDEX('مسحوبات العملاء(2)'!J$5:J$330,MATCH($B303,'مسحوبات العملاء(2)'!$C$5:$C$330,0)))</f>
        <v/>
      </c>
    </row>
    <row r="304" spans="2:9">
      <c r="B304" s="11">
        <f>'مسحوبات العملاء(2)'!C297</f>
        <v>41960.292999999998</v>
      </c>
      <c r="C304" s="8" t="str">
        <f t="array" ref="C304">IF(ROWS($C$12:C304)&gt;$H$2,"",INDEX('مسحوبات العملاء(2)'!$D$5:$D$300,SMALL(IF('مسحوبات العملاء(2)'!$D$5:$D$330&gt;='كشف حساب'!$F$5,IF('مسحوبات العملاء(2)'!$D$5:$D$330&lt;='كشف حساب'!$F$6+1,ROW($C$12:$C$330)-ROW($C$12)+1),""),ROWS($C$12:C304))))</f>
        <v/>
      </c>
      <c r="D304" s="7" t="str">
        <f>IF(LEN(RIGHT(TEXT(C304,"yy"),2))&lt;1,"",INDEX('مسحوبات العملاء(2)'!E$5:E$330,MATCH($B304,'مسحوبات العملاء(2)'!$C$5:$C$330,0)))</f>
        <v/>
      </c>
      <c r="E304" s="7" t="str">
        <f>IF(LEN(RIGHT(TEXT(D304,"yy"),2))&lt;1,"",INDEX('مسحوبات العملاء(2)'!F$5:F$330,MATCH($B304,'مسحوبات العملاء(2)'!$C$5:$C$330,0)))</f>
        <v/>
      </c>
      <c r="F304" s="7" t="str">
        <f>IF(LEN(RIGHT(TEXT(E304,"yy"),2))&lt;1,"",INDEX('مسحوبات العملاء(2)'!G$5:G$330,MATCH($B304,'مسحوبات العملاء(2)'!$C$5:$C$330,0)))</f>
        <v/>
      </c>
      <c r="G304" s="7" t="str">
        <f>IF(LEN(RIGHT(TEXT(F304,"yy"),2))&lt;1,"",INDEX('مسحوبات العملاء(2)'!H$5:H$330,MATCH($B304,'مسحوبات العملاء(2)'!$C$5:$C$330,0)))</f>
        <v/>
      </c>
      <c r="H304" s="7" t="str">
        <f>IF(LEN(RIGHT(TEXT(G304,"yy"),2))&lt;1,"",INDEX('مسحوبات العملاء(2)'!I$5:I$330,MATCH($B304,'مسحوبات العملاء(2)'!$C$5:$C$330,0)))</f>
        <v/>
      </c>
      <c r="I304" s="7" t="str">
        <f>IF(LEN(RIGHT(TEXT(H304,"yy"),2))&lt;1,"",INDEX('مسحوبات العملاء(2)'!J$5:J$330,MATCH($B304,'مسحوبات العملاء(2)'!$C$5:$C$330,0)))</f>
        <v/>
      </c>
    </row>
    <row r="305" spans="2:9">
      <c r="B305" s="11">
        <f>'مسحوبات العملاء(2)'!C298</f>
        <v>41961.294000000002</v>
      </c>
      <c r="C305" s="8" t="str">
        <f t="array" ref="C305">IF(ROWS($C$12:C305)&gt;$H$2,"",INDEX('مسحوبات العملاء(2)'!$D$5:$D$300,SMALL(IF('مسحوبات العملاء(2)'!$D$5:$D$330&gt;='كشف حساب'!$F$5,IF('مسحوبات العملاء(2)'!$D$5:$D$330&lt;='كشف حساب'!$F$6+1,ROW($C$12:$C$330)-ROW($C$12)+1),""),ROWS($C$12:C305))))</f>
        <v/>
      </c>
      <c r="D305" s="7" t="str">
        <f>IF(LEN(RIGHT(TEXT(C305,"yy"),2))&lt;1,"",INDEX('مسحوبات العملاء(2)'!E$5:E$330,MATCH($B305,'مسحوبات العملاء(2)'!$C$5:$C$330,0)))</f>
        <v/>
      </c>
      <c r="E305" s="7" t="str">
        <f>IF(LEN(RIGHT(TEXT(D305,"yy"),2))&lt;1,"",INDEX('مسحوبات العملاء(2)'!F$5:F$330,MATCH($B305,'مسحوبات العملاء(2)'!$C$5:$C$330,0)))</f>
        <v/>
      </c>
      <c r="F305" s="7" t="str">
        <f>IF(LEN(RIGHT(TEXT(E305,"yy"),2))&lt;1,"",INDEX('مسحوبات العملاء(2)'!G$5:G$330,MATCH($B305,'مسحوبات العملاء(2)'!$C$5:$C$330,0)))</f>
        <v/>
      </c>
      <c r="G305" s="7" t="str">
        <f>IF(LEN(RIGHT(TEXT(F305,"yy"),2))&lt;1,"",INDEX('مسحوبات العملاء(2)'!H$5:H$330,MATCH($B305,'مسحوبات العملاء(2)'!$C$5:$C$330,0)))</f>
        <v/>
      </c>
      <c r="H305" s="7" t="str">
        <f>IF(LEN(RIGHT(TEXT(G305,"yy"),2))&lt;1,"",INDEX('مسحوبات العملاء(2)'!I$5:I$330,MATCH($B305,'مسحوبات العملاء(2)'!$C$5:$C$330,0)))</f>
        <v/>
      </c>
      <c r="I305" s="7" t="str">
        <f>IF(LEN(RIGHT(TEXT(H305,"yy"),2))&lt;1,"",INDEX('مسحوبات العملاء(2)'!J$5:J$330,MATCH($B305,'مسحوبات العملاء(2)'!$C$5:$C$330,0)))</f>
        <v/>
      </c>
    </row>
    <row r="306" spans="2:9">
      <c r="B306" s="11">
        <f>'مسحوبات العملاء(2)'!C299</f>
        <v>41963.294999999998</v>
      </c>
      <c r="C306" s="8" t="str">
        <f t="array" ref="C306">IF(ROWS($C$12:C306)&gt;$H$2,"",INDEX('مسحوبات العملاء(2)'!$D$5:$D$300,SMALL(IF('مسحوبات العملاء(2)'!$D$5:$D$330&gt;='كشف حساب'!$F$5,IF('مسحوبات العملاء(2)'!$D$5:$D$330&lt;='كشف حساب'!$F$6+1,ROW($C$12:$C$330)-ROW($C$12)+1),""),ROWS($C$12:C306))))</f>
        <v/>
      </c>
      <c r="D306" s="7" t="str">
        <f>IF(LEN(RIGHT(TEXT(C306,"yy"),2))&lt;1,"",INDEX('مسحوبات العملاء(2)'!E$5:E$330,MATCH($B306,'مسحوبات العملاء(2)'!$C$5:$C$330,0)))</f>
        <v/>
      </c>
      <c r="E306" s="7" t="str">
        <f>IF(LEN(RIGHT(TEXT(D306,"yy"),2))&lt;1,"",INDEX('مسحوبات العملاء(2)'!F$5:F$330,MATCH($B306,'مسحوبات العملاء(2)'!$C$5:$C$330,0)))</f>
        <v/>
      </c>
      <c r="F306" s="7" t="str">
        <f>IF(LEN(RIGHT(TEXT(E306,"yy"),2))&lt;1,"",INDEX('مسحوبات العملاء(2)'!G$5:G$330,MATCH($B306,'مسحوبات العملاء(2)'!$C$5:$C$330,0)))</f>
        <v/>
      </c>
      <c r="G306" s="7" t="str">
        <f>IF(LEN(RIGHT(TEXT(F306,"yy"),2))&lt;1,"",INDEX('مسحوبات العملاء(2)'!H$5:H$330,MATCH($B306,'مسحوبات العملاء(2)'!$C$5:$C$330,0)))</f>
        <v/>
      </c>
      <c r="H306" s="7" t="str">
        <f>IF(LEN(RIGHT(TEXT(G306,"yy"),2))&lt;1,"",INDEX('مسحوبات العملاء(2)'!I$5:I$330,MATCH($B306,'مسحوبات العملاء(2)'!$C$5:$C$330,0)))</f>
        <v/>
      </c>
      <c r="I306" s="7" t="str">
        <f>IF(LEN(RIGHT(TEXT(H306,"yy"),2))&lt;1,"",INDEX('مسحوبات العملاء(2)'!J$5:J$330,MATCH($B306,'مسحوبات العملاء(2)'!$C$5:$C$330,0)))</f>
        <v/>
      </c>
    </row>
    <row r="307" spans="2:9">
      <c r="B307" s="11">
        <f>'مسحوبات العملاء(2)'!C300</f>
        <v>41964.296000000002</v>
      </c>
      <c r="C307" s="8" t="str">
        <f t="array" ref="C307">IF(ROWS($C$12:C307)&gt;$H$2,"",INDEX('مسحوبات العملاء(2)'!$D$5:$D$300,SMALL(IF('مسحوبات العملاء(2)'!$D$5:$D$330&gt;='كشف حساب'!$F$5,IF('مسحوبات العملاء(2)'!$D$5:$D$330&lt;='كشف حساب'!$F$6+1,ROW($C$12:$C$330)-ROW($C$12)+1),""),ROWS($C$12:C307))))</f>
        <v/>
      </c>
      <c r="D307" s="7" t="str">
        <f>IF(LEN(RIGHT(TEXT(C307,"yy"),2))&lt;1,"",INDEX('مسحوبات العملاء(2)'!E$5:E$330,MATCH($B307,'مسحوبات العملاء(2)'!$C$5:$C$330,0)))</f>
        <v/>
      </c>
      <c r="E307" s="7" t="str">
        <f>IF(LEN(RIGHT(TEXT(D307,"yy"),2))&lt;1,"",INDEX('مسحوبات العملاء(2)'!F$5:F$330,MATCH($B307,'مسحوبات العملاء(2)'!$C$5:$C$330,0)))</f>
        <v/>
      </c>
      <c r="F307" s="7" t="str">
        <f>IF(LEN(RIGHT(TEXT(E307,"yy"),2))&lt;1,"",INDEX('مسحوبات العملاء(2)'!G$5:G$330,MATCH($B307,'مسحوبات العملاء(2)'!$C$5:$C$330,0)))</f>
        <v/>
      </c>
      <c r="G307" s="7" t="str">
        <f>IF(LEN(RIGHT(TEXT(F307,"yy"),2))&lt;1,"",INDEX('مسحوبات العملاء(2)'!H$5:H$330,MATCH($B307,'مسحوبات العملاء(2)'!$C$5:$C$330,0)))</f>
        <v/>
      </c>
      <c r="H307" s="7" t="str">
        <f>IF(LEN(RIGHT(TEXT(G307,"yy"),2))&lt;1,"",INDEX('مسحوبات العملاء(2)'!I$5:I$330,MATCH($B307,'مسحوبات العملاء(2)'!$C$5:$C$330,0)))</f>
        <v/>
      </c>
      <c r="I307" s="7" t="str">
        <f>IF(LEN(RIGHT(TEXT(H307,"yy"),2))&lt;1,"",INDEX('مسحوبات العملاء(2)'!J$5:J$330,MATCH($B307,'مسحوبات العملاء(2)'!$C$5:$C$330,0)))</f>
        <v/>
      </c>
    </row>
    <row r="308" spans="2:9">
      <c r="B308" s="11">
        <f>'مسحوبات العملاء(2)'!C301</f>
        <v>41971.296999999999</v>
      </c>
      <c r="C308" s="8" t="str">
        <f t="array" ref="C308">IF(ROWS($C$12:C308)&gt;$H$2,"",INDEX('مسحوبات العملاء(2)'!$D$5:$D$300,SMALL(IF('مسحوبات العملاء(2)'!$D$5:$D$330&gt;='كشف حساب'!$F$5,IF('مسحوبات العملاء(2)'!$D$5:$D$330&lt;='كشف حساب'!$F$6+1,ROW($C$12:$C$330)-ROW($C$12)+1),""),ROWS($C$12:C308))))</f>
        <v/>
      </c>
      <c r="D308" s="7" t="str">
        <f>IF(LEN(RIGHT(TEXT(C308,"yy"),2))&lt;1,"",INDEX('مسحوبات العملاء(2)'!E$5:E$330,MATCH($B308,'مسحوبات العملاء(2)'!$C$5:$C$330,0)))</f>
        <v/>
      </c>
      <c r="E308" s="7" t="str">
        <f>IF(LEN(RIGHT(TEXT(D308,"yy"),2))&lt;1,"",INDEX('مسحوبات العملاء(2)'!F$5:F$330,MATCH($B308,'مسحوبات العملاء(2)'!$C$5:$C$330,0)))</f>
        <v/>
      </c>
      <c r="F308" s="7" t="str">
        <f>IF(LEN(RIGHT(TEXT(E308,"yy"),2))&lt;1,"",INDEX('مسحوبات العملاء(2)'!G$5:G$330,MATCH($B308,'مسحوبات العملاء(2)'!$C$5:$C$330,0)))</f>
        <v/>
      </c>
      <c r="G308" s="7" t="str">
        <f>IF(LEN(RIGHT(TEXT(F308,"yy"),2))&lt;1,"",INDEX('مسحوبات العملاء(2)'!H$5:H$330,MATCH($B308,'مسحوبات العملاء(2)'!$C$5:$C$330,0)))</f>
        <v/>
      </c>
      <c r="H308" s="7" t="str">
        <f>IF(LEN(RIGHT(TEXT(G308,"yy"),2))&lt;1,"",INDEX('مسحوبات العملاء(2)'!I$5:I$330,MATCH($B308,'مسحوبات العملاء(2)'!$C$5:$C$330,0)))</f>
        <v/>
      </c>
      <c r="I308" s="7" t="str">
        <f>IF(LEN(RIGHT(TEXT(H308,"yy"),2))&lt;1,"",INDEX('مسحوبات العملاء(2)'!J$5:J$330,MATCH($B308,'مسحوبات العملاء(2)'!$C$5:$C$330,0)))</f>
        <v/>
      </c>
    </row>
    <row r="309" spans="2:9">
      <c r="B309" s="11">
        <f>'مسحوبات العملاء(2)'!C302</f>
        <v>41973.298000000003</v>
      </c>
      <c r="C309" s="8" t="str">
        <f t="array" ref="C309">IF(ROWS($C$12:C309)&gt;$H$2,"",INDEX('مسحوبات العملاء(2)'!$D$5:$D$300,SMALL(IF('مسحوبات العملاء(2)'!$D$5:$D$330&gt;='كشف حساب'!$F$5,IF('مسحوبات العملاء(2)'!$D$5:$D$330&lt;='كشف حساب'!$F$6+1,ROW($C$12:$C$330)-ROW($C$12)+1),""),ROWS($C$12:C309))))</f>
        <v/>
      </c>
      <c r="D309" s="7" t="str">
        <f>IF(LEN(RIGHT(TEXT(C309,"yy"),2))&lt;1,"",INDEX('مسحوبات العملاء(2)'!E$5:E$330,MATCH($B309,'مسحوبات العملاء(2)'!$C$5:$C$330,0)))</f>
        <v/>
      </c>
      <c r="E309" s="7" t="str">
        <f>IF(LEN(RIGHT(TEXT(D309,"yy"),2))&lt;1,"",INDEX('مسحوبات العملاء(2)'!F$5:F$330,MATCH($B309,'مسحوبات العملاء(2)'!$C$5:$C$330,0)))</f>
        <v/>
      </c>
      <c r="F309" s="7" t="str">
        <f>IF(LEN(RIGHT(TEXT(E309,"yy"),2))&lt;1,"",INDEX('مسحوبات العملاء(2)'!G$5:G$330,MATCH($B309,'مسحوبات العملاء(2)'!$C$5:$C$330,0)))</f>
        <v/>
      </c>
      <c r="G309" s="7" t="str">
        <f>IF(LEN(RIGHT(TEXT(F309,"yy"),2))&lt;1,"",INDEX('مسحوبات العملاء(2)'!H$5:H$330,MATCH($B309,'مسحوبات العملاء(2)'!$C$5:$C$330,0)))</f>
        <v/>
      </c>
      <c r="H309" s="7" t="str">
        <f>IF(LEN(RIGHT(TEXT(G309,"yy"),2))&lt;1,"",INDEX('مسحوبات العملاء(2)'!I$5:I$330,MATCH($B309,'مسحوبات العملاء(2)'!$C$5:$C$330,0)))</f>
        <v/>
      </c>
      <c r="I309" s="7" t="str">
        <f>IF(LEN(RIGHT(TEXT(H309,"yy"),2))&lt;1,"",INDEX('مسحوبات العملاء(2)'!J$5:J$330,MATCH($B309,'مسحوبات العملاء(2)'!$C$5:$C$330,0)))</f>
        <v/>
      </c>
    </row>
    <row r="310" spans="2:9">
      <c r="B310" s="11">
        <f>'مسحوبات العملاء(2)'!C303</f>
        <v>41975.298999999999</v>
      </c>
      <c r="C310" s="8" t="str">
        <f t="array" ref="C310">IF(ROWS($C$12:C310)&gt;$H$2,"",INDEX('مسحوبات العملاء(2)'!$D$5:$D$300,SMALL(IF('مسحوبات العملاء(2)'!$D$5:$D$330&gt;='كشف حساب'!$F$5,IF('مسحوبات العملاء(2)'!$D$5:$D$330&lt;='كشف حساب'!$F$6+1,ROW($C$12:$C$330)-ROW($C$12)+1),""),ROWS($C$12:C310))))</f>
        <v/>
      </c>
      <c r="D310" s="7" t="str">
        <f>IF(LEN(RIGHT(TEXT(C310,"yy"),2))&lt;1,"",INDEX('مسحوبات العملاء(2)'!E$5:E$330,MATCH($B310,'مسحوبات العملاء(2)'!$C$5:$C$330,0)))</f>
        <v/>
      </c>
      <c r="E310" s="7" t="str">
        <f>IF(LEN(RIGHT(TEXT(D310,"yy"),2))&lt;1,"",INDEX('مسحوبات العملاء(2)'!F$5:F$330,MATCH($B310,'مسحوبات العملاء(2)'!$C$5:$C$330,0)))</f>
        <v/>
      </c>
      <c r="F310" s="7" t="str">
        <f>IF(LEN(RIGHT(TEXT(E310,"yy"),2))&lt;1,"",INDEX('مسحوبات العملاء(2)'!G$5:G$330,MATCH($B310,'مسحوبات العملاء(2)'!$C$5:$C$330,0)))</f>
        <v/>
      </c>
      <c r="G310" s="7" t="str">
        <f>IF(LEN(RIGHT(TEXT(F310,"yy"),2))&lt;1,"",INDEX('مسحوبات العملاء(2)'!H$5:H$330,MATCH($B310,'مسحوبات العملاء(2)'!$C$5:$C$330,0)))</f>
        <v/>
      </c>
      <c r="H310" s="7" t="str">
        <f>IF(LEN(RIGHT(TEXT(G310,"yy"),2))&lt;1,"",INDEX('مسحوبات العملاء(2)'!I$5:I$330,MATCH($B310,'مسحوبات العملاء(2)'!$C$5:$C$330,0)))</f>
        <v/>
      </c>
      <c r="I310" s="7" t="str">
        <f>IF(LEN(RIGHT(TEXT(H310,"yy"),2))&lt;1,"",INDEX('مسحوبات العملاء(2)'!J$5:J$330,MATCH($B310,'مسحوبات العملاء(2)'!$C$5:$C$330,0)))</f>
        <v/>
      </c>
    </row>
    <row r="311" spans="2:9">
      <c r="B311" s="11">
        <f>'مسحوبات العملاء(2)'!C304</f>
        <v>41976.3</v>
      </c>
      <c r="C311" s="8" t="str">
        <f t="array" ref="C311">IF(ROWS($C$12:C311)&gt;$H$2,"",INDEX('مسحوبات العملاء(2)'!$D$5:$D$300,SMALL(IF('مسحوبات العملاء(2)'!$D$5:$D$330&gt;='كشف حساب'!$F$5,IF('مسحوبات العملاء(2)'!$D$5:$D$330&lt;='كشف حساب'!$F$6+1,ROW($C$12:$C$330)-ROW($C$12)+1),""),ROWS($C$12:C311))))</f>
        <v/>
      </c>
      <c r="D311" s="7" t="str">
        <f>IF(LEN(RIGHT(TEXT(C311,"yy"),2))&lt;1,"",INDEX('مسحوبات العملاء(2)'!E$5:E$330,MATCH($B311,'مسحوبات العملاء(2)'!$C$5:$C$330,0)))</f>
        <v/>
      </c>
      <c r="E311" s="7" t="str">
        <f>IF(LEN(RIGHT(TEXT(D311,"yy"),2))&lt;1,"",INDEX('مسحوبات العملاء(2)'!F$5:F$330,MATCH($B311,'مسحوبات العملاء(2)'!$C$5:$C$330,0)))</f>
        <v/>
      </c>
      <c r="F311" s="7" t="str">
        <f>IF(LEN(RIGHT(TEXT(E311,"yy"),2))&lt;1,"",INDEX('مسحوبات العملاء(2)'!G$5:G$330,MATCH($B311,'مسحوبات العملاء(2)'!$C$5:$C$330,0)))</f>
        <v/>
      </c>
      <c r="G311" s="7" t="str">
        <f>IF(LEN(RIGHT(TEXT(F311,"yy"),2))&lt;1,"",INDEX('مسحوبات العملاء(2)'!H$5:H$330,MATCH($B311,'مسحوبات العملاء(2)'!$C$5:$C$330,0)))</f>
        <v/>
      </c>
      <c r="H311" s="7" t="str">
        <f>IF(LEN(RIGHT(TEXT(G311,"yy"),2))&lt;1,"",INDEX('مسحوبات العملاء(2)'!I$5:I$330,MATCH($B311,'مسحوبات العملاء(2)'!$C$5:$C$330,0)))</f>
        <v/>
      </c>
      <c r="I311" s="7" t="str">
        <f>IF(LEN(RIGHT(TEXT(H311,"yy"),2))&lt;1,"",INDEX('مسحوبات العملاء(2)'!J$5:J$330,MATCH($B311,'مسحوبات العملاء(2)'!$C$5:$C$330,0)))</f>
        <v/>
      </c>
    </row>
    <row r="312" spans="2:9">
      <c r="B312" s="11">
        <f>'مسحوبات العملاء(2)'!C305</f>
        <v>41976.300999999999</v>
      </c>
      <c r="C312" s="8" t="str">
        <f t="array" ref="C312">IF(ROWS($C$12:C312)&gt;$H$2,"",INDEX('مسحوبات العملاء(2)'!$D$5:$D$300,SMALL(IF('مسحوبات العملاء(2)'!$D$5:$D$330&gt;='كشف حساب'!$F$5,IF('مسحوبات العملاء(2)'!$D$5:$D$330&lt;='كشف حساب'!$F$6+1,ROW($C$12:$C$330)-ROW($C$12)+1),""),ROWS($C$12:C312))))</f>
        <v/>
      </c>
      <c r="D312" s="7" t="str">
        <f>IF(LEN(RIGHT(TEXT(C312,"yy"),2))&lt;1,"",INDEX('مسحوبات العملاء(2)'!E$5:E$330,MATCH($B312,'مسحوبات العملاء(2)'!$C$5:$C$330,0)))</f>
        <v/>
      </c>
      <c r="E312" s="7" t="str">
        <f>IF(LEN(RIGHT(TEXT(D312,"yy"),2))&lt;1,"",INDEX('مسحوبات العملاء(2)'!F$5:F$330,MATCH($B312,'مسحوبات العملاء(2)'!$C$5:$C$330,0)))</f>
        <v/>
      </c>
      <c r="F312" s="7" t="str">
        <f>IF(LEN(RIGHT(TEXT(E312,"yy"),2))&lt;1,"",INDEX('مسحوبات العملاء(2)'!G$5:G$330,MATCH($B312,'مسحوبات العملاء(2)'!$C$5:$C$330,0)))</f>
        <v/>
      </c>
      <c r="G312" s="7" t="str">
        <f>IF(LEN(RIGHT(TEXT(F312,"yy"),2))&lt;1,"",INDEX('مسحوبات العملاء(2)'!H$5:H$330,MATCH($B312,'مسحوبات العملاء(2)'!$C$5:$C$330,0)))</f>
        <v/>
      </c>
      <c r="H312" s="7" t="str">
        <f>IF(LEN(RIGHT(TEXT(G312,"yy"),2))&lt;1,"",INDEX('مسحوبات العملاء(2)'!I$5:I$330,MATCH($B312,'مسحوبات العملاء(2)'!$C$5:$C$330,0)))</f>
        <v/>
      </c>
      <c r="I312" s="7" t="str">
        <f>IF(LEN(RIGHT(TEXT(H312,"yy"),2))&lt;1,"",INDEX('مسحوبات العملاء(2)'!J$5:J$330,MATCH($B312,'مسحوبات العملاء(2)'!$C$5:$C$330,0)))</f>
        <v/>
      </c>
    </row>
    <row r="313" spans="2:9">
      <c r="B313" s="11">
        <f>'مسحوبات العملاء(2)'!C306</f>
        <v>41976.302000000003</v>
      </c>
      <c r="C313" s="8" t="str">
        <f t="array" ref="C313">IF(ROWS($C$12:C313)&gt;$H$2,"",INDEX('مسحوبات العملاء(2)'!$D$5:$D$300,SMALL(IF('مسحوبات العملاء(2)'!$D$5:$D$330&gt;='كشف حساب'!$F$5,IF('مسحوبات العملاء(2)'!$D$5:$D$330&lt;='كشف حساب'!$F$6+1,ROW($C$12:$C$330)-ROW($C$12)+1),""),ROWS($C$12:C313))))</f>
        <v/>
      </c>
      <c r="D313" s="7" t="str">
        <f>IF(LEN(RIGHT(TEXT(C313,"yy"),2))&lt;1,"",INDEX('مسحوبات العملاء(2)'!E$5:E$330,MATCH($B313,'مسحوبات العملاء(2)'!$C$5:$C$330,0)))</f>
        <v/>
      </c>
      <c r="E313" s="7" t="str">
        <f>IF(LEN(RIGHT(TEXT(D313,"yy"),2))&lt;1,"",INDEX('مسحوبات العملاء(2)'!F$5:F$330,MATCH($B313,'مسحوبات العملاء(2)'!$C$5:$C$330,0)))</f>
        <v/>
      </c>
      <c r="F313" s="7" t="str">
        <f>IF(LEN(RIGHT(TEXT(E313,"yy"),2))&lt;1,"",INDEX('مسحوبات العملاء(2)'!G$5:G$330,MATCH($B313,'مسحوبات العملاء(2)'!$C$5:$C$330,0)))</f>
        <v/>
      </c>
      <c r="G313" s="7" t="str">
        <f>IF(LEN(RIGHT(TEXT(F313,"yy"),2))&lt;1,"",INDEX('مسحوبات العملاء(2)'!H$5:H$330,MATCH($B313,'مسحوبات العملاء(2)'!$C$5:$C$330,0)))</f>
        <v/>
      </c>
      <c r="H313" s="7" t="str">
        <f>IF(LEN(RIGHT(TEXT(G313,"yy"),2))&lt;1,"",INDEX('مسحوبات العملاء(2)'!I$5:I$330,MATCH($B313,'مسحوبات العملاء(2)'!$C$5:$C$330,0)))</f>
        <v/>
      </c>
      <c r="I313" s="7" t="str">
        <f>IF(LEN(RIGHT(TEXT(H313,"yy"),2))&lt;1,"",INDEX('مسحوبات العملاء(2)'!J$5:J$330,MATCH($B313,'مسحوبات العملاء(2)'!$C$5:$C$330,0)))</f>
        <v/>
      </c>
    </row>
    <row r="314" spans="2:9">
      <c r="B314" s="11">
        <f>'مسحوبات العملاء(2)'!C307</f>
        <v>41977.303</v>
      </c>
      <c r="C314" s="8" t="str">
        <f t="array" ref="C314">IF(ROWS($C$12:C314)&gt;$H$2,"",INDEX('مسحوبات العملاء(2)'!$D$5:$D$300,SMALL(IF('مسحوبات العملاء(2)'!$D$5:$D$330&gt;='كشف حساب'!$F$5,IF('مسحوبات العملاء(2)'!$D$5:$D$330&lt;='كشف حساب'!$F$6+1,ROW($C$12:$C$330)-ROW($C$12)+1),""),ROWS($C$12:C314))))</f>
        <v/>
      </c>
      <c r="D314" s="7" t="str">
        <f>IF(LEN(RIGHT(TEXT(C314,"yy"),2))&lt;1,"",INDEX('مسحوبات العملاء(2)'!E$5:E$330,MATCH($B314,'مسحوبات العملاء(2)'!$C$5:$C$330,0)))</f>
        <v/>
      </c>
      <c r="E314" s="7" t="str">
        <f>IF(LEN(RIGHT(TEXT(D314,"yy"),2))&lt;1,"",INDEX('مسحوبات العملاء(2)'!F$5:F$330,MATCH($B314,'مسحوبات العملاء(2)'!$C$5:$C$330,0)))</f>
        <v/>
      </c>
      <c r="F314" s="7" t="str">
        <f>IF(LEN(RIGHT(TEXT(E314,"yy"),2))&lt;1,"",INDEX('مسحوبات العملاء(2)'!G$5:G$330,MATCH($B314,'مسحوبات العملاء(2)'!$C$5:$C$330,0)))</f>
        <v/>
      </c>
      <c r="G314" s="7" t="str">
        <f>IF(LEN(RIGHT(TEXT(F314,"yy"),2))&lt;1,"",INDEX('مسحوبات العملاء(2)'!H$5:H$330,MATCH($B314,'مسحوبات العملاء(2)'!$C$5:$C$330,0)))</f>
        <v/>
      </c>
      <c r="H314" s="7" t="str">
        <f>IF(LEN(RIGHT(TEXT(G314,"yy"),2))&lt;1,"",INDEX('مسحوبات العملاء(2)'!I$5:I$330,MATCH($B314,'مسحوبات العملاء(2)'!$C$5:$C$330,0)))</f>
        <v/>
      </c>
      <c r="I314" s="7" t="str">
        <f>IF(LEN(RIGHT(TEXT(H314,"yy"),2))&lt;1,"",INDEX('مسحوبات العملاء(2)'!J$5:J$330,MATCH($B314,'مسحوبات العملاء(2)'!$C$5:$C$330,0)))</f>
        <v/>
      </c>
    </row>
    <row r="315" spans="2:9">
      <c r="B315" s="11">
        <f>'مسحوبات العملاء(2)'!C308</f>
        <v>41978.303999999996</v>
      </c>
      <c r="C315" s="8" t="str">
        <f t="array" ref="C315">IF(ROWS($C$12:C315)&gt;$H$2,"",INDEX('مسحوبات العملاء(2)'!$D$5:$D$300,SMALL(IF('مسحوبات العملاء(2)'!$D$5:$D$330&gt;='كشف حساب'!$F$5,IF('مسحوبات العملاء(2)'!$D$5:$D$330&lt;='كشف حساب'!$F$6+1,ROW($C$12:$C$330)-ROW($C$12)+1),""),ROWS($C$12:C315))))</f>
        <v/>
      </c>
      <c r="D315" s="7" t="str">
        <f>IF(LEN(RIGHT(TEXT(C315,"yy"),2))&lt;1,"",INDEX('مسحوبات العملاء(2)'!E$5:E$330,MATCH($B315,'مسحوبات العملاء(2)'!$C$5:$C$330,0)))</f>
        <v/>
      </c>
      <c r="E315" s="7" t="str">
        <f>IF(LEN(RIGHT(TEXT(D315,"yy"),2))&lt;1,"",INDEX('مسحوبات العملاء(2)'!F$5:F$330,MATCH($B315,'مسحوبات العملاء(2)'!$C$5:$C$330,0)))</f>
        <v/>
      </c>
      <c r="F315" s="7" t="str">
        <f>IF(LEN(RIGHT(TEXT(E315,"yy"),2))&lt;1,"",INDEX('مسحوبات العملاء(2)'!G$5:G$330,MATCH($B315,'مسحوبات العملاء(2)'!$C$5:$C$330,0)))</f>
        <v/>
      </c>
      <c r="G315" s="7" t="str">
        <f>IF(LEN(RIGHT(TEXT(F315,"yy"),2))&lt;1,"",INDEX('مسحوبات العملاء(2)'!H$5:H$330,MATCH($B315,'مسحوبات العملاء(2)'!$C$5:$C$330,0)))</f>
        <v/>
      </c>
      <c r="H315" s="7" t="str">
        <f>IF(LEN(RIGHT(TEXT(G315,"yy"),2))&lt;1,"",INDEX('مسحوبات العملاء(2)'!I$5:I$330,MATCH($B315,'مسحوبات العملاء(2)'!$C$5:$C$330,0)))</f>
        <v/>
      </c>
      <c r="I315" s="7" t="str">
        <f>IF(LEN(RIGHT(TEXT(H315,"yy"),2))&lt;1,"",INDEX('مسحوبات العملاء(2)'!J$5:J$330,MATCH($B315,'مسحوبات العملاء(2)'!$C$5:$C$330,0)))</f>
        <v/>
      </c>
    </row>
    <row r="316" spans="2:9">
      <c r="B316" s="11">
        <f>'مسحوبات العملاء(2)'!C309</f>
        <v>41979.305</v>
      </c>
      <c r="C316" s="8" t="str">
        <f t="array" ref="C316">IF(ROWS($C$12:C316)&gt;$H$2,"",INDEX('مسحوبات العملاء(2)'!$D$5:$D$300,SMALL(IF('مسحوبات العملاء(2)'!$D$5:$D$330&gt;='كشف حساب'!$F$5,IF('مسحوبات العملاء(2)'!$D$5:$D$330&lt;='كشف حساب'!$F$6+1,ROW($C$12:$C$330)-ROW($C$12)+1),""),ROWS($C$12:C316))))</f>
        <v/>
      </c>
      <c r="D316" s="7" t="str">
        <f>IF(LEN(RIGHT(TEXT(C316,"yy"),2))&lt;1,"",INDEX('مسحوبات العملاء(2)'!E$5:E$330,MATCH($B316,'مسحوبات العملاء(2)'!$C$5:$C$330,0)))</f>
        <v/>
      </c>
      <c r="E316" s="7" t="str">
        <f>IF(LEN(RIGHT(TEXT(D316,"yy"),2))&lt;1,"",INDEX('مسحوبات العملاء(2)'!F$5:F$330,MATCH($B316,'مسحوبات العملاء(2)'!$C$5:$C$330,0)))</f>
        <v/>
      </c>
      <c r="F316" s="7" t="str">
        <f>IF(LEN(RIGHT(TEXT(E316,"yy"),2))&lt;1,"",INDEX('مسحوبات العملاء(2)'!G$5:G$330,MATCH($B316,'مسحوبات العملاء(2)'!$C$5:$C$330,0)))</f>
        <v/>
      </c>
      <c r="G316" s="7" t="str">
        <f>IF(LEN(RIGHT(TEXT(F316,"yy"),2))&lt;1,"",INDEX('مسحوبات العملاء(2)'!H$5:H$330,MATCH($B316,'مسحوبات العملاء(2)'!$C$5:$C$330,0)))</f>
        <v/>
      </c>
      <c r="H316" s="7" t="str">
        <f>IF(LEN(RIGHT(TEXT(G316,"yy"),2))&lt;1,"",INDEX('مسحوبات العملاء(2)'!I$5:I$330,MATCH($B316,'مسحوبات العملاء(2)'!$C$5:$C$330,0)))</f>
        <v/>
      </c>
      <c r="I316" s="7" t="str">
        <f>IF(LEN(RIGHT(TEXT(H316,"yy"),2))&lt;1,"",INDEX('مسحوبات العملاء(2)'!J$5:J$330,MATCH($B316,'مسحوبات العملاء(2)'!$C$5:$C$330,0)))</f>
        <v/>
      </c>
    </row>
    <row r="317" spans="2:9">
      <c r="B317" s="11">
        <f>'مسحوبات العملاء(2)'!C310</f>
        <v>41980.305999999997</v>
      </c>
      <c r="C317" s="8" t="str">
        <f t="array" ref="C317">IF(ROWS($C$12:C317)&gt;$H$2,"",INDEX('مسحوبات العملاء(2)'!$D$5:$D$300,SMALL(IF('مسحوبات العملاء(2)'!$D$5:$D$330&gt;='كشف حساب'!$F$5,IF('مسحوبات العملاء(2)'!$D$5:$D$330&lt;='كشف حساب'!$F$6+1,ROW($C$12:$C$330)-ROW($C$12)+1),""),ROWS($C$12:C317))))</f>
        <v/>
      </c>
      <c r="D317" s="7" t="str">
        <f>IF(LEN(RIGHT(TEXT(C317,"yy"),2))&lt;1,"",INDEX('مسحوبات العملاء(2)'!E$5:E$330,MATCH($B317,'مسحوبات العملاء(2)'!$C$5:$C$330,0)))</f>
        <v/>
      </c>
      <c r="E317" s="7" t="str">
        <f>IF(LEN(RIGHT(TEXT(D317,"yy"),2))&lt;1,"",INDEX('مسحوبات العملاء(2)'!F$5:F$330,MATCH($B317,'مسحوبات العملاء(2)'!$C$5:$C$330,0)))</f>
        <v/>
      </c>
      <c r="F317" s="7" t="str">
        <f>IF(LEN(RIGHT(TEXT(E317,"yy"),2))&lt;1,"",INDEX('مسحوبات العملاء(2)'!G$5:G$330,MATCH($B317,'مسحوبات العملاء(2)'!$C$5:$C$330,0)))</f>
        <v/>
      </c>
      <c r="G317" s="7" t="str">
        <f>IF(LEN(RIGHT(TEXT(F317,"yy"),2))&lt;1,"",INDEX('مسحوبات العملاء(2)'!H$5:H$330,MATCH($B317,'مسحوبات العملاء(2)'!$C$5:$C$330,0)))</f>
        <v/>
      </c>
      <c r="H317" s="7" t="str">
        <f>IF(LEN(RIGHT(TEXT(G317,"yy"),2))&lt;1,"",INDEX('مسحوبات العملاء(2)'!I$5:I$330,MATCH($B317,'مسحوبات العملاء(2)'!$C$5:$C$330,0)))</f>
        <v/>
      </c>
      <c r="I317" s="7" t="str">
        <f>IF(LEN(RIGHT(TEXT(H317,"yy"),2))&lt;1,"",INDEX('مسحوبات العملاء(2)'!J$5:J$330,MATCH($B317,'مسحوبات العملاء(2)'!$C$5:$C$330,0)))</f>
        <v/>
      </c>
    </row>
    <row r="318" spans="2:9">
      <c r="B318" s="11">
        <f>'مسحوبات العملاء(2)'!C311</f>
        <v>41981.307000000001</v>
      </c>
      <c r="C318" s="8" t="str">
        <f t="array" ref="C318">IF(ROWS($C$12:C318)&gt;$H$2,"",INDEX('مسحوبات العملاء(2)'!$D$5:$D$300,SMALL(IF('مسحوبات العملاء(2)'!$D$5:$D$330&gt;='كشف حساب'!$F$5,IF('مسحوبات العملاء(2)'!$D$5:$D$330&lt;='كشف حساب'!$F$6+1,ROW($C$12:$C$330)-ROW($C$12)+1),""),ROWS($C$12:C318))))</f>
        <v/>
      </c>
      <c r="D318" s="7" t="str">
        <f>IF(LEN(RIGHT(TEXT(C318,"yy"),2))&lt;1,"",INDEX('مسحوبات العملاء(2)'!E$5:E$330,MATCH($B318,'مسحوبات العملاء(2)'!$C$5:$C$330,0)))</f>
        <v/>
      </c>
      <c r="E318" s="7" t="str">
        <f>IF(LEN(RIGHT(TEXT(D318,"yy"),2))&lt;1,"",INDEX('مسحوبات العملاء(2)'!F$5:F$330,MATCH($B318,'مسحوبات العملاء(2)'!$C$5:$C$330,0)))</f>
        <v/>
      </c>
      <c r="F318" s="7" t="str">
        <f>IF(LEN(RIGHT(TEXT(E318,"yy"),2))&lt;1,"",INDEX('مسحوبات العملاء(2)'!G$5:G$330,MATCH($B318,'مسحوبات العملاء(2)'!$C$5:$C$330,0)))</f>
        <v/>
      </c>
      <c r="G318" s="7" t="str">
        <f>IF(LEN(RIGHT(TEXT(F318,"yy"),2))&lt;1,"",INDEX('مسحوبات العملاء(2)'!H$5:H$330,MATCH($B318,'مسحوبات العملاء(2)'!$C$5:$C$330,0)))</f>
        <v/>
      </c>
      <c r="H318" s="7" t="str">
        <f>IF(LEN(RIGHT(TEXT(G318,"yy"),2))&lt;1,"",INDEX('مسحوبات العملاء(2)'!I$5:I$330,MATCH($B318,'مسحوبات العملاء(2)'!$C$5:$C$330,0)))</f>
        <v/>
      </c>
      <c r="I318" s="7" t="str">
        <f>IF(LEN(RIGHT(TEXT(H318,"yy"),2))&lt;1,"",INDEX('مسحوبات العملاء(2)'!J$5:J$330,MATCH($B318,'مسحوبات العملاء(2)'!$C$5:$C$330,0)))</f>
        <v/>
      </c>
    </row>
    <row r="319" spans="2:9">
      <c r="B319" s="11">
        <f>'مسحوبات العملاء(2)'!C312</f>
        <v>41982.307999999997</v>
      </c>
      <c r="C319" s="8" t="str">
        <f t="array" ref="C319">IF(ROWS($C$12:C319)&gt;$H$2,"",INDEX('مسحوبات العملاء(2)'!$D$5:$D$300,SMALL(IF('مسحوبات العملاء(2)'!$D$5:$D$330&gt;='كشف حساب'!$F$5,IF('مسحوبات العملاء(2)'!$D$5:$D$330&lt;='كشف حساب'!$F$6+1,ROW($C$12:$C$330)-ROW($C$12)+1),""),ROWS($C$12:C319))))</f>
        <v/>
      </c>
      <c r="D319" s="7" t="str">
        <f>IF(LEN(RIGHT(TEXT(C319,"yy"),2))&lt;1,"",INDEX('مسحوبات العملاء(2)'!E$5:E$330,MATCH($B319,'مسحوبات العملاء(2)'!$C$5:$C$330,0)))</f>
        <v/>
      </c>
      <c r="E319" s="7" t="str">
        <f>IF(LEN(RIGHT(TEXT(D319,"yy"),2))&lt;1,"",INDEX('مسحوبات العملاء(2)'!F$5:F$330,MATCH($B319,'مسحوبات العملاء(2)'!$C$5:$C$330,0)))</f>
        <v/>
      </c>
      <c r="F319" s="7" t="str">
        <f>IF(LEN(RIGHT(TEXT(E319,"yy"),2))&lt;1,"",INDEX('مسحوبات العملاء(2)'!G$5:G$330,MATCH($B319,'مسحوبات العملاء(2)'!$C$5:$C$330,0)))</f>
        <v/>
      </c>
      <c r="G319" s="7" t="str">
        <f>IF(LEN(RIGHT(TEXT(F319,"yy"),2))&lt;1,"",INDEX('مسحوبات العملاء(2)'!H$5:H$330,MATCH($B319,'مسحوبات العملاء(2)'!$C$5:$C$330,0)))</f>
        <v/>
      </c>
      <c r="H319" s="7" t="str">
        <f>IF(LEN(RIGHT(TEXT(G319,"yy"),2))&lt;1,"",INDEX('مسحوبات العملاء(2)'!I$5:I$330,MATCH($B319,'مسحوبات العملاء(2)'!$C$5:$C$330,0)))</f>
        <v/>
      </c>
      <c r="I319" s="7" t="str">
        <f>IF(LEN(RIGHT(TEXT(H319,"yy"),2))&lt;1,"",INDEX('مسحوبات العملاء(2)'!J$5:J$330,MATCH($B319,'مسحوبات العملاء(2)'!$C$5:$C$330,0)))</f>
        <v/>
      </c>
    </row>
    <row r="320" spans="2:9">
      <c r="B320" s="11">
        <f>'مسحوبات العملاء(2)'!C313</f>
        <v>41984.309000000001</v>
      </c>
      <c r="C320" s="8" t="str">
        <f t="array" ref="C320">IF(ROWS($C$12:C320)&gt;$H$2,"",INDEX('مسحوبات العملاء(2)'!$D$5:$D$300,SMALL(IF('مسحوبات العملاء(2)'!$D$5:$D$330&gt;='كشف حساب'!$F$5,IF('مسحوبات العملاء(2)'!$D$5:$D$330&lt;='كشف حساب'!$F$6+1,ROW($C$12:$C$330)-ROW($C$12)+1),""),ROWS($C$12:C320))))</f>
        <v/>
      </c>
      <c r="D320" s="7" t="str">
        <f>IF(LEN(RIGHT(TEXT(C320,"yy"),2))&lt;1,"",INDEX('مسحوبات العملاء(2)'!E$5:E$330,MATCH($B320,'مسحوبات العملاء(2)'!$C$5:$C$330,0)))</f>
        <v/>
      </c>
      <c r="E320" s="7" t="str">
        <f>IF(LEN(RIGHT(TEXT(D320,"yy"),2))&lt;1,"",INDEX('مسحوبات العملاء(2)'!F$5:F$330,MATCH($B320,'مسحوبات العملاء(2)'!$C$5:$C$330,0)))</f>
        <v/>
      </c>
      <c r="F320" s="7" t="str">
        <f>IF(LEN(RIGHT(TEXT(E320,"yy"),2))&lt;1,"",INDEX('مسحوبات العملاء(2)'!G$5:G$330,MATCH($B320,'مسحوبات العملاء(2)'!$C$5:$C$330,0)))</f>
        <v/>
      </c>
      <c r="G320" s="7" t="str">
        <f>IF(LEN(RIGHT(TEXT(F320,"yy"),2))&lt;1,"",INDEX('مسحوبات العملاء(2)'!H$5:H$330,MATCH($B320,'مسحوبات العملاء(2)'!$C$5:$C$330,0)))</f>
        <v/>
      </c>
      <c r="H320" s="7" t="str">
        <f>IF(LEN(RIGHT(TEXT(G320,"yy"),2))&lt;1,"",INDEX('مسحوبات العملاء(2)'!I$5:I$330,MATCH($B320,'مسحوبات العملاء(2)'!$C$5:$C$330,0)))</f>
        <v/>
      </c>
      <c r="I320" s="7" t="str">
        <f>IF(LEN(RIGHT(TEXT(H320,"yy"),2))&lt;1,"",INDEX('مسحوبات العملاء(2)'!J$5:J$330,MATCH($B320,'مسحوبات العملاء(2)'!$C$5:$C$330,0)))</f>
        <v/>
      </c>
    </row>
    <row r="321" spans="2:9">
      <c r="B321" s="11">
        <f>'مسحوبات العملاء(2)'!C314</f>
        <v>41986.31</v>
      </c>
      <c r="C321" s="8" t="str">
        <f t="array" ref="C321">IF(ROWS($C$12:C321)&gt;$H$2,"",INDEX('مسحوبات العملاء(2)'!$D$5:$D$300,SMALL(IF('مسحوبات العملاء(2)'!$D$5:$D$330&gt;='كشف حساب'!$F$5,IF('مسحوبات العملاء(2)'!$D$5:$D$330&lt;='كشف حساب'!$F$6+1,ROW($C$12:$C$330)-ROW($C$12)+1),""),ROWS($C$12:C321))))</f>
        <v/>
      </c>
      <c r="D321" s="7" t="str">
        <f>IF(LEN(RIGHT(TEXT(C321,"yy"),2))&lt;1,"",INDEX('مسحوبات العملاء(2)'!E$5:E$330,MATCH($B321,'مسحوبات العملاء(2)'!$C$5:$C$330,0)))</f>
        <v/>
      </c>
      <c r="E321" s="7" t="str">
        <f>IF(LEN(RIGHT(TEXT(D321,"yy"),2))&lt;1,"",INDEX('مسحوبات العملاء(2)'!F$5:F$330,MATCH($B321,'مسحوبات العملاء(2)'!$C$5:$C$330,0)))</f>
        <v/>
      </c>
      <c r="F321" s="7" t="str">
        <f>IF(LEN(RIGHT(TEXT(E321,"yy"),2))&lt;1,"",INDEX('مسحوبات العملاء(2)'!G$5:G$330,MATCH($B321,'مسحوبات العملاء(2)'!$C$5:$C$330,0)))</f>
        <v/>
      </c>
      <c r="G321" s="7" t="str">
        <f>IF(LEN(RIGHT(TEXT(F321,"yy"),2))&lt;1,"",INDEX('مسحوبات العملاء(2)'!H$5:H$330,MATCH($B321,'مسحوبات العملاء(2)'!$C$5:$C$330,0)))</f>
        <v/>
      </c>
      <c r="H321" s="7" t="str">
        <f>IF(LEN(RIGHT(TEXT(G321,"yy"),2))&lt;1,"",INDEX('مسحوبات العملاء(2)'!I$5:I$330,MATCH($B321,'مسحوبات العملاء(2)'!$C$5:$C$330,0)))</f>
        <v/>
      </c>
      <c r="I321" s="7" t="str">
        <f>IF(LEN(RIGHT(TEXT(H321,"yy"),2))&lt;1,"",INDEX('مسحوبات العملاء(2)'!J$5:J$330,MATCH($B321,'مسحوبات العملاء(2)'!$C$5:$C$330,0)))</f>
        <v/>
      </c>
    </row>
    <row r="322" spans="2:9">
      <c r="B322" s="11">
        <f>'مسحوبات العملاء(2)'!C315</f>
        <v>41987.311000000002</v>
      </c>
      <c r="C322" s="8" t="str">
        <f t="array" ref="C322">IF(ROWS($C$12:C322)&gt;$H$2,"",INDEX('مسحوبات العملاء(2)'!$D$5:$D$300,SMALL(IF('مسحوبات العملاء(2)'!$D$5:$D$330&gt;='كشف حساب'!$F$5,IF('مسحوبات العملاء(2)'!$D$5:$D$330&lt;='كشف حساب'!$F$6+1,ROW($C$12:$C$330)-ROW($C$12)+1),""),ROWS($C$12:C322))))</f>
        <v/>
      </c>
      <c r="D322" s="7" t="str">
        <f>IF(LEN(RIGHT(TEXT(C322,"yy"),2))&lt;1,"",INDEX('مسحوبات العملاء(2)'!E$5:E$330,MATCH($B322,'مسحوبات العملاء(2)'!$C$5:$C$330,0)))</f>
        <v/>
      </c>
      <c r="E322" s="7" t="str">
        <f>IF(LEN(RIGHT(TEXT(D322,"yy"),2))&lt;1,"",INDEX('مسحوبات العملاء(2)'!F$5:F$330,MATCH($B322,'مسحوبات العملاء(2)'!$C$5:$C$330,0)))</f>
        <v/>
      </c>
      <c r="F322" s="7" t="str">
        <f>IF(LEN(RIGHT(TEXT(E322,"yy"),2))&lt;1,"",INDEX('مسحوبات العملاء(2)'!G$5:G$330,MATCH($B322,'مسحوبات العملاء(2)'!$C$5:$C$330,0)))</f>
        <v/>
      </c>
      <c r="G322" s="7" t="str">
        <f>IF(LEN(RIGHT(TEXT(F322,"yy"),2))&lt;1,"",INDEX('مسحوبات العملاء(2)'!H$5:H$330,MATCH($B322,'مسحوبات العملاء(2)'!$C$5:$C$330,0)))</f>
        <v/>
      </c>
      <c r="H322" s="7" t="str">
        <f>IF(LEN(RIGHT(TEXT(G322,"yy"),2))&lt;1,"",INDEX('مسحوبات العملاء(2)'!I$5:I$330,MATCH($B322,'مسحوبات العملاء(2)'!$C$5:$C$330,0)))</f>
        <v/>
      </c>
      <c r="I322" s="7" t="str">
        <f>IF(LEN(RIGHT(TEXT(H322,"yy"),2))&lt;1,"",INDEX('مسحوبات العملاء(2)'!J$5:J$330,MATCH($B322,'مسحوبات العملاء(2)'!$C$5:$C$330,0)))</f>
        <v/>
      </c>
    </row>
    <row r="323" spans="2:9">
      <c r="B323" s="11">
        <f>'مسحوبات العملاء(2)'!C316</f>
        <v>41988.311999999998</v>
      </c>
      <c r="C323" s="8" t="str">
        <f t="array" ref="C323">IF(ROWS($C$12:C323)&gt;$H$2,"",INDEX('مسحوبات العملاء(2)'!$D$5:$D$300,SMALL(IF('مسحوبات العملاء(2)'!$D$5:$D$330&gt;='كشف حساب'!$F$5,IF('مسحوبات العملاء(2)'!$D$5:$D$330&lt;='كشف حساب'!$F$6+1,ROW($C$12:$C$330)-ROW($C$12)+1),""),ROWS($C$12:C323))))</f>
        <v/>
      </c>
      <c r="D323" s="7" t="str">
        <f>IF(LEN(RIGHT(TEXT(C323,"yy"),2))&lt;1,"",INDEX('مسحوبات العملاء(2)'!E$5:E$330,MATCH($B323,'مسحوبات العملاء(2)'!$C$5:$C$330,0)))</f>
        <v/>
      </c>
      <c r="E323" s="7" t="str">
        <f>IF(LEN(RIGHT(TEXT(D323,"yy"),2))&lt;1,"",INDEX('مسحوبات العملاء(2)'!F$5:F$330,MATCH($B323,'مسحوبات العملاء(2)'!$C$5:$C$330,0)))</f>
        <v/>
      </c>
      <c r="F323" s="7" t="str">
        <f>IF(LEN(RIGHT(TEXT(E323,"yy"),2))&lt;1,"",INDEX('مسحوبات العملاء(2)'!G$5:G$330,MATCH($B323,'مسحوبات العملاء(2)'!$C$5:$C$330,0)))</f>
        <v/>
      </c>
      <c r="G323" s="7" t="str">
        <f>IF(LEN(RIGHT(TEXT(F323,"yy"),2))&lt;1,"",INDEX('مسحوبات العملاء(2)'!H$5:H$330,MATCH($B323,'مسحوبات العملاء(2)'!$C$5:$C$330,0)))</f>
        <v/>
      </c>
      <c r="H323" s="7" t="str">
        <f>IF(LEN(RIGHT(TEXT(G323,"yy"),2))&lt;1,"",INDEX('مسحوبات العملاء(2)'!I$5:I$330,MATCH($B323,'مسحوبات العملاء(2)'!$C$5:$C$330,0)))</f>
        <v/>
      </c>
      <c r="I323" s="7" t="str">
        <f>IF(LEN(RIGHT(TEXT(H323,"yy"),2))&lt;1,"",INDEX('مسحوبات العملاء(2)'!J$5:J$330,MATCH($B323,'مسحوبات العملاء(2)'!$C$5:$C$330,0)))</f>
        <v/>
      </c>
    </row>
    <row r="324" spans="2:9">
      <c r="B324" s="11">
        <f>'مسحوبات العملاء(2)'!C317</f>
        <v>41989.313000000002</v>
      </c>
      <c r="C324" s="8" t="str">
        <f t="array" ref="C324">IF(ROWS($C$12:C324)&gt;$H$2,"",INDEX('مسحوبات العملاء(2)'!$D$5:$D$300,SMALL(IF('مسحوبات العملاء(2)'!$D$5:$D$330&gt;='كشف حساب'!$F$5,IF('مسحوبات العملاء(2)'!$D$5:$D$330&lt;='كشف حساب'!$F$6+1,ROW($C$12:$C$330)-ROW($C$12)+1),""),ROWS($C$12:C324))))</f>
        <v/>
      </c>
      <c r="D324" s="7" t="str">
        <f>IF(LEN(RIGHT(TEXT(C324,"yy"),2))&lt;1,"",INDEX('مسحوبات العملاء(2)'!E$5:E$330,MATCH($B324,'مسحوبات العملاء(2)'!$C$5:$C$330,0)))</f>
        <v/>
      </c>
      <c r="E324" s="7" t="str">
        <f>IF(LEN(RIGHT(TEXT(D324,"yy"),2))&lt;1,"",INDEX('مسحوبات العملاء(2)'!F$5:F$330,MATCH($B324,'مسحوبات العملاء(2)'!$C$5:$C$330,0)))</f>
        <v/>
      </c>
      <c r="F324" s="7" t="str">
        <f>IF(LEN(RIGHT(TEXT(E324,"yy"),2))&lt;1,"",INDEX('مسحوبات العملاء(2)'!G$5:G$330,MATCH($B324,'مسحوبات العملاء(2)'!$C$5:$C$330,0)))</f>
        <v/>
      </c>
      <c r="G324" s="7" t="str">
        <f>IF(LEN(RIGHT(TEXT(F324,"yy"),2))&lt;1,"",INDEX('مسحوبات العملاء(2)'!H$5:H$330,MATCH($B324,'مسحوبات العملاء(2)'!$C$5:$C$330,0)))</f>
        <v/>
      </c>
      <c r="H324" s="7" t="str">
        <f>IF(LEN(RIGHT(TEXT(G324,"yy"),2))&lt;1,"",INDEX('مسحوبات العملاء(2)'!I$5:I$330,MATCH($B324,'مسحوبات العملاء(2)'!$C$5:$C$330,0)))</f>
        <v/>
      </c>
      <c r="I324" s="7" t="str">
        <f>IF(LEN(RIGHT(TEXT(H324,"yy"),2))&lt;1,"",INDEX('مسحوبات العملاء(2)'!J$5:J$330,MATCH($B324,'مسحوبات العملاء(2)'!$C$5:$C$330,0)))</f>
        <v/>
      </c>
    </row>
    <row r="325" spans="2:9">
      <c r="B325" s="11">
        <f>'مسحوبات العملاء(2)'!C318</f>
        <v>41992.313999999998</v>
      </c>
      <c r="C325" s="8" t="str">
        <f t="array" ref="C325">IF(ROWS($C$12:C325)&gt;$H$2,"",INDEX('مسحوبات العملاء(2)'!$D$5:$D$300,SMALL(IF('مسحوبات العملاء(2)'!$D$5:$D$330&gt;='كشف حساب'!$F$5,IF('مسحوبات العملاء(2)'!$D$5:$D$330&lt;='كشف حساب'!$F$6+1,ROW($C$12:$C$330)-ROW($C$12)+1),""),ROWS($C$12:C325))))</f>
        <v/>
      </c>
      <c r="D325" s="7" t="str">
        <f>IF(LEN(RIGHT(TEXT(C325,"yy"),2))&lt;1,"",INDEX('مسحوبات العملاء(2)'!E$5:E$330,MATCH($B325,'مسحوبات العملاء(2)'!$C$5:$C$330,0)))</f>
        <v/>
      </c>
      <c r="E325" s="7" t="str">
        <f>IF(LEN(RIGHT(TEXT(D325,"yy"),2))&lt;1,"",INDEX('مسحوبات العملاء(2)'!F$5:F$330,MATCH($B325,'مسحوبات العملاء(2)'!$C$5:$C$330,0)))</f>
        <v/>
      </c>
      <c r="F325" s="7" t="str">
        <f>IF(LEN(RIGHT(TEXT(E325,"yy"),2))&lt;1,"",INDEX('مسحوبات العملاء(2)'!G$5:G$330,MATCH($B325,'مسحوبات العملاء(2)'!$C$5:$C$330,0)))</f>
        <v/>
      </c>
      <c r="G325" s="7" t="str">
        <f>IF(LEN(RIGHT(TEXT(F325,"yy"),2))&lt;1,"",INDEX('مسحوبات العملاء(2)'!H$5:H$330,MATCH($B325,'مسحوبات العملاء(2)'!$C$5:$C$330,0)))</f>
        <v/>
      </c>
      <c r="H325" s="7" t="str">
        <f>IF(LEN(RIGHT(TEXT(G325,"yy"),2))&lt;1,"",INDEX('مسحوبات العملاء(2)'!I$5:I$330,MATCH($B325,'مسحوبات العملاء(2)'!$C$5:$C$330,0)))</f>
        <v/>
      </c>
      <c r="I325" s="7" t="str">
        <f>IF(LEN(RIGHT(TEXT(H325,"yy"),2))&lt;1,"",INDEX('مسحوبات العملاء(2)'!J$5:J$330,MATCH($B325,'مسحوبات العملاء(2)'!$C$5:$C$330,0)))</f>
        <v/>
      </c>
    </row>
    <row r="326" spans="2:9">
      <c r="B326" s="11">
        <f>'مسحوبات العملاء(2)'!C319</f>
        <v>41994.315000000002</v>
      </c>
      <c r="C326" s="8" t="str">
        <f t="array" ref="C326">IF(ROWS($C$12:C326)&gt;$H$2,"",INDEX('مسحوبات العملاء(2)'!$D$5:$D$300,SMALL(IF('مسحوبات العملاء(2)'!$D$5:$D$330&gt;='كشف حساب'!$F$5,IF('مسحوبات العملاء(2)'!$D$5:$D$330&lt;='كشف حساب'!$F$6+1,ROW($C$12:$C$330)-ROW($C$12)+1),""),ROWS($C$12:C326))))</f>
        <v/>
      </c>
      <c r="D326" s="7" t="str">
        <f>IF(LEN(RIGHT(TEXT(C326,"yy"),2))&lt;1,"",INDEX('مسحوبات العملاء(2)'!E$5:E$330,MATCH($B326,'مسحوبات العملاء(2)'!$C$5:$C$330,0)))</f>
        <v/>
      </c>
      <c r="E326" s="7" t="str">
        <f>IF(LEN(RIGHT(TEXT(D326,"yy"),2))&lt;1,"",INDEX('مسحوبات العملاء(2)'!F$5:F$330,MATCH($B326,'مسحوبات العملاء(2)'!$C$5:$C$330,0)))</f>
        <v/>
      </c>
      <c r="F326" s="7" t="str">
        <f>IF(LEN(RIGHT(TEXT(E326,"yy"),2))&lt;1,"",INDEX('مسحوبات العملاء(2)'!G$5:G$330,MATCH($B326,'مسحوبات العملاء(2)'!$C$5:$C$330,0)))</f>
        <v/>
      </c>
      <c r="G326" s="7" t="str">
        <f>IF(LEN(RIGHT(TEXT(F326,"yy"),2))&lt;1,"",INDEX('مسحوبات العملاء(2)'!H$5:H$330,MATCH($B326,'مسحوبات العملاء(2)'!$C$5:$C$330,0)))</f>
        <v/>
      </c>
      <c r="H326" s="7" t="str">
        <f>IF(LEN(RIGHT(TEXT(G326,"yy"),2))&lt;1,"",INDEX('مسحوبات العملاء(2)'!I$5:I$330,MATCH($B326,'مسحوبات العملاء(2)'!$C$5:$C$330,0)))</f>
        <v/>
      </c>
      <c r="I326" s="7" t="str">
        <f>IF(LEN(RIGHT(TEXT(H326,"yy"),2))&lt;1,"",INDEX('مسحوبات العملاء(2)'!J$5:J$330,MATCH($B326,'مسحوبات العملاء(2)'!$C$5:$C$330,0)))</f>
        <v/>
      </c>
    </row>
    <row r="327" spans="2:9">
      <c r="B327" s="11">
        <f>'مسحوبات العملاء(2)'!C320</f>
        <v>41995.315999999999</v>
      </c>
      <c r="C327" s="8" t="str">
        <f t="array" ref="C327">IF(ROWS($C$12:C327)&gt;$H$2,"",INDEX('مسحوبات العملاء(2)'!$D$5:$D$300,SMALL(IF('مسحوبات العملاء(2)'!$D$5:$D$330&gt;='كشف حساب'!$F$5,IF('مسحوبات العملاء(2)'!$D$5:$D$330&lt;='كشف حساب'!$F$6+1,ROW($C$12:$C$330)-ROW($C$12)+1),""),ROWS($C$12:C327))))</f>
        <v/>
      </c>
      <c r="D327" s="7" t="str">
        <f>IF(LEN(RIGHT(TEXT(C327,"yy"),2))&lt;1,"",INDEX('مسحوبات العملاء(2)'!E$5:E$330,MATCH($B327,'مسحوبات العملاء(2)'!$C$5:$C$330,0)))</f>
        <v/>
      </c>
      <c r="E327" s="7" t="str">
        <f>IF(LEN(RIGHT(TEXT(D327,"yy"),2))&lt;1,"",INDEX('مسحوبات العملاء(2)'!F$5:F$330,MATCH($B327,'مسحوبات العملاء(2)'!$C$5:$C$330,0)))</f>
        <v/>
      </c>
      <c r="F327" s="7" t="str">
        <f>IF(LEN(RIGHT(TEXT(E327,"yy"),2))&lt;1,"",INDEX('مسحوبات العملاء(2)'!G$5:G$330,MATCH($B327,'مسحوبات العملاء(2)'!$C$5:$C$330,0)))</f>
        <v/>
      </c>
      <c r="G327" s="7" t="str">
        <f>IF(LEN(RIGHT(TEXT(F327,"yy"),2))&lt;1,"",INDEX('مسحوبات العملاء(2)'!H$5:H$330,MATCH($B327,'مسحوبات العملاء(2)'!$C$5:$C$330,0)))</f>
        <v/>
      </c>
      <c r="H327" s="7" t="str">
        <f>IF(LEN(RIGHT(TEXT(G327,"yy"),2))&lt;1,"",INDEX('مسحوبات العملاء(2)'!I$5:I$330,MATCH($B327,'مسحوبات العملاء(2)'!$C$5:$C$330,0)))</f>
        <v/>
      </c>
      <c r="I327" s="7" t="str">
        <f>IF(LEN(RIGHT(TEXT(H327,"yy"),2))&lt;1,"",INDEX('مسحوبات العملاء(2)'!J$5:J$330,MATCH($B327,'مسحوبات العملاء(2)'!$C$5:$C$330,0)))</f>
        <v/>
      </c>
    </row>
    <row r="328" spans="2:9">
      <c r="B328" s="11">
        <f>'مسحوبات العملاء(2)'!C321</f>
        <v>41995.317000000003</v>
      </c>
      <c r="C328" s="8" t="str">
        <f t="array" ref="C328">IF(ROWS($C$12:C328)&gt;$H$2,"",INDEX('مسحوبات العملاء(2)'!$D$5:$D$300,SMALL(IF('مسحوبات العملاء(2)'!$D$5:$D$330&gt;='كشف حساب'!$F$5,IF('مسحوبات العملاء(2)'!$D$5:$D$330&lt;='كشف حساب'!$F$6+1,ROW($C$12:$C$330)-ROW($C$12)+1),""),ROWS($C$12:C328))))</f>
        <v/>
      </c>
      <c r="D328" s="7" t="str">
        <f>IF(LEN(RIGHT(TEXT(C328,"yy"),2))&lt;1,"",INDEX('مسحوبات العملاء(2)'!E$5:E$330,MATCH($B328,'مسحوبات العملاء(2)'!$C$5:$C$330,0)))</f>
        <v/>
      </c>
      <c r="E328" s="7" t="str">
        <f>IF(LEN(RIGHT(TEXT(D328,"yy"),2))&lt;1,"",INDEX('مسحوبات العملاء(2)'!F$5:F$330,MATCH($B328,'مسحوبات العملاء(2)'!$C$5:$C$330,0)))</f>
        <v/>
      </c>
      <c r="F328" s="7" t="str">
        <f>IF(LEN(RIGHT(TEXT(E328,"yy"),2))&lt;1,"",INDEX('مسحوبات العملاء(2)'!G$5:G$330,MATCH($B328,'مسحوبات العملاء(2)'!$C$5:$C$330,0)))</f>
        <v/>
      </c>
      <c r="G328" s="7" t="str">
        <f>IF(LEN(RIGHT(TEXT(F328,"yy"),2))&lt;1,"",INDEX('مسحوبات العملاء(2)'!H$5:H$330,MATCH($B328,'مسحوبات العملاء(2)'!$C$5:$C$330,0)))</f>
        <v/>
      </c>
      <c r="H328" s="7" t="str">
        <f>IF(LEN(RIGHT(TEXT(G328,"yy"),2))&lt;1,"",INDEX('مسحوبات العملاء(2)'!I$5:I$330,MATCH($B328,'مسحوبات العملاء(2)'!$C$5:$C$330,0)))</f>
        <v/>
      </c>
      <c r="I328" s="7" t="str">
        <f>IF(LEN(RIGHT(TEXT(H328,"yy"),2))&lt;1,"",INDEX('مسحوبات العملاء(2)'!J$5:J$330,MATCH($B328,'مسحوبات العملاء(2)'!$C$5:$C$330,0)))</f>
        <v/>
      </c>
    </row>
    <row r="329" spans="2:9">
      <c r="B329" s="11">
        <f>'مسحوبات العملاء(2)'!C322</f>
        <v>41996.317999999999</v>
      </c>
      <c r="C329" s="8" t="str">
        <f t="array" ref="C329">IF(ROWS($C$12:C329)&gt;$H$2,"",INDEX('مسحوبات العملاء(2)'!$D$5:$D$300,SMALL(IF('مسحوبات العملاء(2)'!$D$5:$D$330&gt;='كشف حساب'!$F$5,IF('مسحوبات العملاء(2)'!$D$5:$D$330&lt;='كشف حساب'!$F$6+1,ROW($C$12:$C$330)-ROW($C$12)+1),""),ROWS($C$12:C329))))</f>
        <v/>
      </c>
      <c r="D329" s="7" t="str">
        <f>IF(LEN(RIGHT(TEXT(C329,"yy"),2))&lt;1,"",INDEX('مسحوبات العملاء(2)'!E$5:E$330,MATCH($B329,'مسحوبات العملاء(2)'!$C$5:$C$330,0)))</f>
        <v/>
      </c>
      <c r="E329" s="7" t="str">
        <f>IF(LEN(RIGHT(TEXT(D329,"yy"),2))&lt;1,"",INDEX('مسحوبات العملاء(2)'!F$5:F$330,MATCH($B329,'مسحوبات العملاء(2)'!$C$5:$C$330,0)))</f>
        <v/>
      </c>
      <c r="F329" s="7" t="str">
        <f>IF(LEN(RIGHT(TEXT(E329,"yy"),2))&lt;1,"",INDEX('مسحوبات العملاء(2)'!G$5:G$330,MATCH($B329,'مسحوبات العملاء(2)'!$C$5:$C$330,0)))</f>
        <v/>
      </c>
      <c r="G329" s="7" t="str">
        <f>IF(LEN(RIGHT(TEXT(F329,"yy"),2))&lt;1,"",INDEX('مسحوبات العملاء(2)'!H$5:H$330,MATCH($B329,'مسحوبات العملاء(2)'!$C$5:$C$330,0)))</f>
        <v/>
      </c>
      <c r="H329" s="7" t="str">
        <f>IF(LEN(RIGHT(TEXT(G329,"yy"),2))&lt;1,"",INDEX('مسحوبات العملاء(2)'!I$5:I$330,MATCH($B329,'مسحوبات العملاء(2)'!$C$5:$C$330,0)))</f>
        <v/>
      </c>
      <c r="I329" s="7" t="str">
        <f>IF(LEN(RIGHT(TEXT(H329,"yy"),2))&lt;1,"",INDEX('مسحوبات العملاء(2)'!J$5:J$330,MATCH($B329,'مسحوبات العملاء(2)'!$C$5:$C$330,0)))</f>
        <v/>
      </c>
    </row>
    <row r="330" spans="2:9">
      <c r="B330" s="11">
        <f>'مسحوبات العملاء(2)'!C323</f>
        <v>41997.319000000003</v>
      </c>
      <c r="C330" s="8" t="str">
        <f t="array" ref="C330">IF(ROWS($C$12:C330)&gt;$H$2,"",INDEX('مسحوبات العملاء(2)'!$D$5:$D$300,SMALL(IF('مسحوبات العملاء(2)'!$D$5:$D$330&gt;='كشف حساب'!$F$5,IF('مسحوبات العملاء(2)'!$D$5:$D$330&lt;='كشف حساب'!$F$6+1,ROW($C$12:$C$330)-ROW($C$12)+1),""),ROWS($C$12:C330))))</f>
        <v/>
      </c>
      <c r="D330" s="7" t="str">
        <f>IF(LEN(RIGHT(TEXT(C330,"yy"),2))&lt;1,"",INDEX('مسحوبات العملاء(2)'!E$5:E$330,MATCH($B330,'مسحوبات العملاء(2)'!$C$5:$C$330,0)))</f>
        <v/>
      </c>
      <c r="E330" s="7" t="str">
        <f>IF(LEN(RIGHT(TEXT(D330,"yy"),2))&lt;1,"",INDEX('مسحوبات العملاء(2)'!F$5:F$330,MATCH($B330,'مسحوبات العملاء(2)'!$C$5:$C$330,0)))</f>
        <v/>
      </c>
      <c r="F330" s="7" t="str">
        <f>IF(LEN(RIGHT(TEXT(E330,"yy"),2))&lt;1,"",INDEX('مسحوبات العملاء(2)'!G$5:G$330,MATCH($B330,'مسحوبات العملاء(2)'!$C$5:$C$330,0)))</f>
        <v/>
      </c>
      <c r="G330" s="7" t="str">
        <f>IF(LEN(RIGHT(TEXT(F330,"yy"),2))&lt;1,"",INDEX('مسحوبات العملاء(2)'!H$5:H$330,MATCH($B330,'مسحوبات العملاء(2)'!$C$5:$C$330,0)))</f>
        <v/>
      </c>
      <c r="H330" s="7" t="str">
        <f>IF(LEN(RIGHT(TEXT(G330,"yy"),2))&lt;1,"",INDEX('مسحوبات العملاء(2)'!I$5:I$330,MATCH($B330,'مسحوبات العملاء(2)'!$C$5:$C$330,0)))</f>
        <v/>
      </c>
      <c r="I330" s="7" t="str">
        <f>IF(LEN(RIGHT(TEXT(H330,"yy"),2))&lt;1,"",INDEX('مسحوبات العملاء(2)'!J$5:J$330,MATCH($B330,'مسحوبات العملاء(2)'!$C$5:$C$330,0)))</f>
        <v/>
      </c>
    </row>
  </sheetData>
  <mergeCells count="2">
    <mergeCell ref="D5:D6"/>
    <mergeCell ref="D7:H8"/>
  </mergeCells>
  <conditionalFormatting sqref="C10:I330">
    <cfRule type="expression" dxfId="8" priority="3">
      <formula>ISNUMBER(C10)</formula>
    </cfRule>
  </conditionalFormatting>
  <conditionalFormatting sqref="D12:I330">
    <cfRule type="expression" dxfId="7" priority="2">
      <formula>LEN($D12)&gt;2</formula>
    </cfRule>
  </conditionalFormatting>
  <conditionalFormatting sqref="D7:H8">
    <cfRule type="expression" dxfId="6" priority="1">
      <formula>LEN($D$7)&gt;2</formula>
    </cfRule>
  </conditionalFormatting>
  <dataValidations count="1">
    <dataValidation type="list" allowBlank="1" showInputMessage="1" showErrorMessage="1" sqref="E4">
      <formula1>OFFSET(#REF!,,,COUNTA(#REF!))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'مسحوبات العملاء(2)'!$D$5:$D$330</xm:f>
          </x14:formula1>
          <xm:sqref>F5:F6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331"/>
  <sheetViews>
    <sheetView rightToLeft="1" topLeftCell="B298" workbookViewId="0">
      <selection activeCell="E301" sqref="E301"/>
    </sheetView>
  </sheetViews>
  <sheetFormatPr defaultRowHeight="15"/>
  <cols>
    <col min="2" max="2" width="0.28515625" customWidth="1"/>
    <col min="3" max="3" width="11.42578125" hidden="1" customWidth="1"/>
    <col min="4" max="4" width="22.5703125" customWidth="1"/>
    <col min="5" max="5" width="18.5703125" customWidth="1"/>
    <col min="6" max="7" width="13.42578125" customWidth="1"/>
    <col min="9" max="9" width="10" customWidth="1"/>
    <col min="10" max="10" width="17" customWidth="1"/>
    <col min="13" max="13" width="9.140625" hidden="1" customWidth="1"/>
    <col min="14" max="14" width="11.85546875" hidden="1" customWidth="1"/>
  </cols>
  <sheetData>
    <row r="1" spans="3:14">
      <c r="D1" s="3" t="s">
        <v>1</v>
      </c>
      <c r="E1" s="3" t="s">
        <v>0</v>
      </c>
      <c r="F1" s="3" t="s">
        <v>2</v>
      </c>
      <c r="G1" s="3" t="s">
        <v>7</v>
      </c>
      <c r="H1" s="3" t="s">
        <v>9</v>
      </c>
      <c r="I1" s="3" t="s">
        <v>8</v>
      </c>
      <c r="J1" s="3" t="s">
        <v>3</v>
      </c>
    </row>
    <row r="2" spans="3:14" ht="27" thickBot="1">
      <c r="D2" s="6">
        <f>INDEX($D$5:$D$330,MATCH($E$2,$E$5:$E$330,0))</f>
        <v>42002</v>
      </c>
      <c r="E2" s="16" t="s">
        <v>220</v>
      </c>
      <c r="F2" s="2">
        <f>INDEX(F$5:F$330,MATCH($E$2,$E$5:$E$330,0))</f>
        <v>149</v>
      </c>
      <c r="G2" s="2">
        <f t="shared" ref="G2:J2" si="0">INDEX(G$5:G$330,MATCH($E$2,$E$5:$E$330,0))</f>
        <v>10</v>
      </c>
      <c r="H2" s="2">
        <f t="shared" ca="1" si="0"/>
        <v>196</v>
      </c>
      <c r="I2" s="2">
        <f t="shared" si="0"/>
        <v>200</v>
      </c>
      <c r="J2" s="2">
        <f t="shared" ca="1" si="0"/>
        <v>396</v>
      </c>
      <c r="M2">
        <f>COUNTA(L5:L330)</f>
        <v>326</v>
      </c>
    </row>
    <row r="3" spans="3:14" ht="49.5" customHeight="1" thickTop="1" thickBot="1">
      <c r="D3" s="18"/>
      <c r="E3" s="17" t="s">
        <v>337</v>
      </c>
      <c r="F3" s="28" t="s">
        <v>338</v>
      </c>
      <c r="G3" s="29"/>
      <c r="H3" s="29"/>
      <c r="I3" s="29"/>
      <c r="J3" s="30"/>
    </row>
    <row r="4" spans="3:14" ht="17.25" thickTop="1" thickBot="1">
      <c r="D4" s="23" t="s">
        <v>1</v>
      </c>
      <c r="E4" s="24" t="s">
        <v>0</v>
      </c>
      <c r="F4" s="23" t="s">
        <v>2</v>
      </c>
      <c r="G4" s="23" t="s">
        <v>336</v>
      </c>
      <c r="H4" s="23" t="s">
        <v>9</v>
      </c>
      <c r="I4" s="23" t="s">
        <v>8</v>
      </c>
      <c r="J4" s="25" t="s">
        <v>3</v>
      </c>
    </row>
    <row r="5" spans="3:14" ht="16.5" thickTop="1" thickBot="1">
      <c r="C5" s="10">
        <f>D5+ROW(A1)/1000</f>
        <v>41640.000999999997</v>
      </c>
      <c r="D5" s="21">
        <v>41640</v>
      </c>
      <c r="E5" s="22" t="s">
        <v>4</v>
      </c>
      <c r="F5" s="22">
        <v>456</v>
      </c>
      <c r="G5" s="22">
        <v>16</v>
      </c>
      <c r="H5" s="22">
        <f t="shared" ref="H5:H68" ca="1" si="1">RANDBETWEEN(100,250)</f>
        <v>117</v>
      </c>
      <c r="I5" s="22">
        <f t="shared" ref="I5:I68" si="2">IF($E5&lt;&gt;"",VLOOKUP($E5,$M$5:$N$330,2,0)*$G5,"")</f>
        <v>480</v>
      </c>
      <c r="J5" s="22">
        <f t="shared" ref="J5:J68" ca="1" si="3">IF(OR($I5="",$H5=""),"",SUM($I5,$H5))</f>
        <v>597</v>
      </c>
      <c r="L5" t="str">
        <f>IF(E5='حساب عميل واحد'!$B$2,MATCH('حساب عميل واحد'!$B$2,$E$5:$E$330,0)+ROW(A1)/100,"")</f>
        <v/>
      </c>
      <c r="M5" t="s">
        <v>4</v>
      </c>
      <c r="N5">
        <v>30</v>
      </c>
    </row>
    <row r="6" spans="3:14" ht="16.5" thickTop="1" thickBot="1">
      <c r="C6" s="10">
        <f>D6+ROW(A2)/1000</f>
        <v>41640.002</v>
      </c>
      <c r="D6" s="21">
        <v>41640</v>
      </c>
      <c r="E6" s="22" t="s">
        <v>136</v>
      </c>
      <c r="F6" s="22">
        <v>428</v>
      </c>
      <c r="G6" s="22">
        <v>7</v>
      </c>
      <c r="H6" s="22">
        <f t="shared" ca="1" si="1"/>
        <v>205</v>
      </c>
      <c r="I6" s="22">
        <f t="shared" si="2"/>
        <v>70</v>
      </c>
      <c r="J6" s="22">
        <f t="shared" ca="1" si="3"/>
        <v>275</v>
      </c>
      <c r="L6" t="str">
        <f>IF(E6='حساب عميل واحد'!$B$2,MATCH('حساب عميل واحد'!$B$2,$E$5:$E$330,0)+ROW(A2)/100,"")</f>
        <v/>
      </c>
      <c r="M6" t="s">
        <v>330</v>
      </c>
      <c r="N6">
        <v>40</v>
      </c>
    </row>
    <row r="7" spans="3:14" ht="16.5" thickTop="1" thickBot="1">
      <c r="C7" s="10">
        <f t="shared" ref="C7:C70" si="4">D7+ROW(A3)/1000</f>
        <v>41640.002999999997</v>
      </c>
      <c r="D7" s="21">
        <v>41640</v>
      </c>
      <c r="E7" s="22" t="s">
        <v>228</v>
      </c>
      <c r="F7" s="22">
        <v>106</v>
      </c>
      <c r="G7" s="22">
        <v>17</v>
      </c>
      <c r="H7" s="22">
        <f t="shared" ca="1" si="1"/>
        <v>238</v>
      </c>
      <c r="I7" s="22">
        <f t="shared" si="2"/>
        <v>510</v>
      </c>
      <c r="J7" s="22">
        <f t="shared" ca="1" si="3"/>
        <v>748</v>
      </c>
      <c r="L7" t="str">
        <f>IF(E7='حساب عميل واحد'!$B$2,MATCH('حساب عميل واحد'!$B$2,$E$5:$E$330,0)+ROW(A3)/100,"")</f>
        <v/>
      </c>
      <c r="M7" t="s">
        <v>331</v>
      </c>
      <c r="N7">
        <v>10</v>
      </c>
    </row>
    <row r="8" spans="3:14" ht="16.5" thickTop="1" thickBot="1">
      <c r="C8" s="10">
        <f t="shared" si="4"/>
        <v>41641.004000000001</v>
      </c>
      <c r="D8" s="21">
        <v>41641</v>
      </c>
      <c r="E8" s="22" t="s">
        <v>71</v>
      </c>
      <c r="F8" s="22">
        <v>212</v>
      </c>
      <c r="G8" s="22">
        <v>1</v>
      </c>
      <c r="H8" s="22">
        <f t="shared" ca="1" si="1"/>
        <v>214</v>
      </c>
      <c r="I8" s="22">
        <f t="shared" si="2"/>
        <v>10</v>
      </c>
      <c r="J8" s="22">
        <f t="shared" ca="1" si="3"/>
        <v>224</v>
      </c>
      <c r="L8" t="str">
        <f>IF(E8='حساب عميل واحد'!$B$2,MATCH('حساب عميل واحد'!$B$2,$E$5:$E$330,0)+ROW(A4)/100,"")</f>
        <v/>
      </c>
      <c r="M8" t="s">
        <v>10</v>
      </c>
      <c r="N8">
        <v>10</v>
      </c>
    </row>
    <row r="9" spans="3:14" ht="16.5" thickTop="1" thickBot="1">
      <c r="C9" s="10">
        <f t="shared" si="4"/>
        <v>41641.004999999997</v>
      </c>
      <c r="D9" s="21">
        <v>41641</v>
      </c>
      <c r="E9" s="22" t="s">
        <v>4</v>
      </c>
      <c r="F9" s="22">
        <v>469</v>
      </c>
      <c r="G9" s="22">
        <v>20</v>
      </c>
      <c r="H9" s="22">
        <f t="shared" ca="1" si="1"/>
        <v>171</v>
      </c>
      <c r="I9" s="22">
        <f t="shared" si="2"/>
        <v>600</v>
      </c>
      <c r="J9" s="22">
        <f t="shared" ca="1" si="3"/>
        <v>771</v>
      </c>
      <c r="L9" t="str">
        <f>IF(E9='حساب عميل واحد'!$B$2,MATCH('حساب عميل واحد'!$B$2,$E$5:$E$330,0)+ROW(A5)/100,"")</f>
        <v/>
      </c>
      <c r="M9" t="s">
        <v>11</v>
      </c>
      <c r="N9">
        <v>10</v>
      </c>
    </row>
    <row r="10" spans="3:14" ht="16.5" thickTop="1" thickBot="1">
      <c r="C10" s="10">
        <f t="shared" si="4"/>
        <v>41641.006000000001</v>
      </c>
      <c r="D10" s="21">
        <v>41641</v>
      </c>
      <c r="E10" s="22" t="s">
        <v>277</v>
      </c>
      <c r="F10" s="22">
        <v>349</v>
      </c>
      <c r="G10" s="22">
        <v>16</v>
      </c>
      <c r="H10" s="22">
        <f t="shared" ca="1" si="1"/>
        <v>216</v>
      </c>
      <c r="I10" s="22">
        <f t="shared" si="2"/>
        <v>320</v>
      </c>
      <c r="J10" s="22">
        <f t="shared" ca="1" si="3"/>
        <v>536</v>
      </c>
      <c r="L10" t="str">
        <f>IF(E10='حساب عميل واحد'!$B$2,MATCH('حساب عميل واحد'!$B$2,$E$5:$E$330,0)+ROW(A6)/100,"")</f>
        <v/>
      </c>
      <c r="M10" t="s">
        <v>12</v>
      </c>
      <c r="N10">
        <v>20</v>
      </c>
    </row>
    <row r="11" spans="3:14" ht="16.5" thickTop="1" thickBot="1">
      <c r="C11" s="10">
        <f t="shared" si="4"/>
        <v>41641.006999999998</v>
      </c>
      <c r="D11" s="21">
        <v>41641</v>
      </c>
      <c r="E11" s="22" t="s">
        <v>284</v>
      </c>
      <c r="F11" s="22">
        <v>88</v>
      </c>
      <c r="G11" s="22">
        <v>8</v>
      </c>
      <c r="H11" s="22">
        <f t="shared" ca="1" si="1"/>
        <v>184</v>
      </c>
      <c r="I11" s="22">
        <f t="shared" si="2"/>
        <v>160</v>
      </c>
      <c r="J11" s="22">
        <f t="shared" ca="1" si="3"/>
        <v>344</v>
      </c>
      <c r="L11" t="str">
        <f>IF(E11='حساب عميل واحد'!$B$2,MATCH('حساب عميل واحد'!$B$2,$E$5:$E$330,0)+ROW(A7)/100,"")</f>
        <v/>
      </c>
      <c r="M11" t="s">
        <v>13</v>
      </c>
      <c r="N11">
        <v>40</v>
      </c>
    </row>
    <row r="12" spans="3:14" ht="16.5" thickTop="1" thickBot="1">
      <c r="C12" s="10">
        <f t="shared" si="4"/>
        <v>41642.008000000002</v>
      </c>
      <c r="D12" s="21">
        <v>41642</v>
      </c>
      <c r="E12" s="22" t="s">
        <v>93</v>
      </c>
      <c r="F12" s="22">
        <v>224</v>
      </c>
      <c r="G12" s="22">
        <v>3</v>
      </c>
      <c r="H12" s="22">
        <f t="shared" ca="1" si="1"/>
        <v>131</v>
      </c>
      <c r="I12" s="22">
        <f t="shared" si="2"/>
        <v>120</v>
      </c>
      <c r="J12" s="22">
        <f t="shared" ca="1" si="3"/>
        <v>251</v>
      </c>
      <c r="L12" t="str">
        <f>IF(E12='حساب عميل واحد'!$B$2,MATCH('حساب عميل واحد'!$B$2,$E$5:$E$330,0)+ROW(A8)/100,"")</f>
        <v/>
      </c>
      <c r="M12" t="s">
        <v>14</v>
      </c>
      <c r="N12">
        <v>20</v>
      </c>
    </row>
    <row r="13" spans="3:14" ht="16.5" thickTop="1" thickBot="1">
      <c r="C13" s="10">
        <f t="shared" si="4"/>
        <v>41642.008999999998</v>
      </c>
      <c r="D13" s="21">
        <v>41642</v>
      </c>
      <c r="E13" s="22" t="s">
        <v>304</v>
      </c>
      <c r="F13" s="22">
        <v>297</v>
      </c>
      <c r="G13" s="22">
        <v>2</v>
      </c>
      <c r="H13" s="22">
        <f t="shared" ca="1" si="1"/>
        <v>141</v>
      </c>
      <c r="I13" s="22">
        <f t="shared" si="2"/>
        <v>60</v>
      </c>
      <c r="J13" s="22">
        <f t="shared" ca="1" si="3"/>
        <v>201</v>
      </c>
      <c r="L13" t="str">
        <f>IF(E13='حساب عميل واحد'!$B$2,MATCH('حساب عميل واحد'!$B$2,$E$5:$E$330,0)+ROW(A9)/100,"")</f>
        <v/>
      </c>
      <c r="M13" t="s">
        <v>15</v>
      </c>
      <c r="N13">
        <v>10</v>
      </c>
    </row>
    <row r="14" spans="3:14" ht="16.5" thickTop="1" thickBot="1">
      <c r="C14" s="10">
        <f t="shared" si="4"/>
        <v>41643.01</v>
      </c>
      <c r="D14" s="21">
        <v>41643</v>
      </c>
      <c r="E14" s="22" t="s">
        <v>77</v>
      </c>
      <c r="F14" s="22">
        <v>326</v>
      </c>
      <c r="G14" s="22">
        <v>12</v>
      </c>
      <c r="H14" s="22">
        <f t="shared" ca="1" si="1"/>
        <v>205</v>
      </c>
      <c r="I14" s="22">
        <f t="shared" si="2"/>
        <v>360</v>
      </c>
      <c r="J14" s="22">
        <f t="shared" ca="1" si="3"/>
        <v>565</v>
      </c>
      <c r="L14" t="str">
        <f>IF(E14='حساب عميل واحد'!$B$2,MATCH('حساب عميل واحد'!$B$2,$E$5:$E$330,0)+ROW(A10)/100,"")</f>
        <v/>
      </c>
      <c r="M14" t="s">
        <v>16</v>
      </c>
      <c r="N14">
        <v>10</v>
      </c>
    </row>
    <row r="15" spans="3:14" ht="16.5" thickTop="1" thickBot="1">
      <c r="C15" s="10">
        <f t="shared" si="4"/>
        <v>41645.010999999999</v>
      </c>
      <c r="D15" s="21">
        <v>41645</v>
      </c>
      <c r="E15" s="22" t="s">
        <v>59</v>
      </c>
      <c r="F15" s="22">
        <v>231</v>
      </c>
      <c r="G15" s="22">
        <v>17</v>
      </c>
      <c r="H15" s="22">
        <f t="shared" ca="1" si="1"/>
        <v>161</v>
      </c>
      <c r="I15" s="22">
        <f t="shared" si="2"/>
        <v>680</v>
      </c>
      <c r="J15" s="22">
        <f t="shared" ca="1" si="3"/>
        <v>841</v>
      </c>
      <c r="L15" t="str">
        <f>IF(E15='حساب عميل واحد'!$B$2,MATCH('حساب عميل واحد'!$B$2,$E$5:$E$330,0)+ROW(A11)/100,"")</f>
        <v/>
      </c>
      <c r="M15" t="s">
        <v>17</v>
      </c>
      <c r="N15">
        <v>40</v>
      </c>
    </row>
    <row r="16" spans="3:14" ht="16.5" thickTop="1" thickBot="1">
      <c r="C16" s="10">
        <f t="shared" si="4"/>
        <v>41645.012000000002</v>
      </c>
      <c r="D16" s="21">
        <v>41645</v>
      </c>
      <c r="E16" s="22" t="s">
        <v>192</v>
      </c>
      <c r="F16" s="22">
        <v>194</v>
      </c>
      <c r="G16" s="22">
        <v>7</v>
      </c>
      <c r="H16" s="22">
        <f t="shared" ca="1" si="1"/>
        <v>221</v>
      </c>
      <c r="I16" s="22">
        <f t="shared" si="2"/>
        <v>140</v>
      </c>
      <c r="J16" s="22">
        <f t="shared" ca="1" si="3"/>
        <v>361</v>
      </c>
      <c r="L16" t="str">
        <f>IF(E16='حساب عميل واحد'!$B$2,MATCH('حساب عميل واحد'!$B$2,$E$5:$E$330,0)+ROW(A12)/100,"")</f>
        <v/>
      </c>
      <c r="M16" t="s">
        <v>18</v>
      </c>
      <c r="N16">
        <v>10</v>
      </c>
    </row>
    <row r="17" spans="3:14" ht="16.5" thickTop="1" thickBot="1">
      <c r="C17" s="10">
        <f t="shared" si="4"/>
        <v>41646.012999999999</v>
      </c>
      <c r="D17" s="21">
        <v>41646</v>
      </c>
      <c r="E17" s="22" t="s">
        <v>106</v>
      </c>
      <c r="F17" s="22">
        <v>399</v>
      </c>
      <c r="G17" s="22">
        <v>8</v>
      </c>
      <c r="H17" s="22">
        <f t="shared" ca="1" si="1"/>
        <v>184</v>
      </c>
      <c r="I17" s="22">
        <f t="shared" si="2"/>
        <v>160</v>
      </c>
      <c r="J17" s="22">
        <f t="shared" ca="1" si="3"/>
        <v>344</v>
      </c>
      <c r="L17" t="str">
        <f>IF(E17='حساب عميل واحد'!$B$2,MATCH('حساب عميل واحد'!$B$2,$E$5:$E$330,0)+ROW(A13)/100,"")</f>
        <v/>
      </c>
      <c r="M17" t="s">
        <v>19</v>
      </c>
      <c r="N17">
        <v>20</v>
      </c>
    </row>
    <row r="18" spans="3:14" ht="16.5" thickTop="1" thickBot="1">
      <c r="C18" s="10">
        <f t="shared" si="4"/>
        <v>41647.014000000003</v>
      </c>
      <c r="D18" s="21">
        <v>41647</v>
      </c>
      <c r="E18" s="22" t="s">
        <v>289</v>
      </c>
      <c r="F18" s="22">
        <v>240</v>
      </c>
      <c r="G18" s="22">
        <v>12</v>
      </c>
      <c r="H18" s="22">
        <f t="shared" ca="1" si="1"/>
        <v>144</v>
      </c>
      <c r="I18" s="22">
        <f t="shared" si="2"/>
        <v>240</v>
      </c>
      <c r="J18" s="22">
        <f t="shared" ca="1" si="3"/>
        <v>384</v>
      </c>
      <c r="L18" t="str">
        <f>IF(E18='حساب عميل واحد'!$B$2,MATCH('حساب عميل واحد'!$B$2,$E$5:$E$330,0)+ROW(A14)/100,"")</f>
        <v/>
      </c>
      <c r="M18" t="s">
        <v>20</v>
      </c>
      <c r="N18">
        <v>20</v>
      </c>
    </row>
    <row r="19" spans="3:14" ht="16.5" thickTop="1" thickBot="1">
      <c r="C19" s="10">
        <f t="shared" si="4"/>
        <v>41649.014999999999</v>
      </c>
      <c r="D19" s="21">
        <v>41649</v>
      </c>
      <c r="E19" s="22" t="s">
        <v>151</v>
      </c>
      <c r="F19" s="22">
        <v>232</v>
      </c>
      <c r="G19" s="22">
        <v>7</v>
      </c>
      <c r="H19" s="22">
        <f t="shared" ca="1" si="1"/>
        <v>103</v>
      </c>
      <c r="I19" s="22">
        <f t="shared" si="2"/>
        <v>210</v>
      </c>
      <c r="J19" s="22">
        <f t="shared" ca="1" si="3"/>
        <v>313</v>
      </c>
      <c r="L19" t="str">
        <f>IF(E19='حساب عميل واحد'!$B$2,MATCH('حساب عميل واحد'!$B$2,$E$5:$E$330,0)+ROW(A15)/100,"")</f>
        <v/>
      </c>
      <c r="M19" t="s">
        <v>21</v>
      </c>
      <c r="N19">
        <v>10</v>
      </c>
    </row>
    <row r="20" spans="3:14" ht="16.5" thickTop="1" thickBot="1">
      <c r="C20" s="10">
        <f t="shared" si="4"/>
        <v>41651.016000000003</v>
      </c>
      <c r="D20" s="21">
        <v>41651</v>
      </c>
      <c r="E20" s="22" t="s">
        <v>332</v>
      </c>
      <c r="F20" s="22">
        <v>420</v>
      </c>
      <c r="G20" s="22">
        <v>17</v>
      </c>
      <c r="H20" s="22">
        <f t="shared" ca="1" si="1"/>
        <v>198</v>
      </c>
      <c r="I20" s="22">
        <f t="shared" si="2"/>
        <v>170</v>
      </c>
      <c r="J20" s="22">
        <f t="shared" ca="1" si="3"/>
        <v>368</v>
      </c>
      <c r="L20" t="str">
        <f>IF(E20='حساب عميل واحد'!$B$2,MATCH('حساب عميل واحد'!$B$2,$E$5:$E$330,0)+ROW(A16)/100,"")</f>
        <v/>
      </c>
      <c r="M20" t="s">
        <v>22</v>
      </c>
      <c r="N20">
        <v>20</v>
      </c>
    </row>
    <row r="21" spans="3:14" ht="16.5" thickTop="1" thickBot="1">
      <c r="C21" s="10">
        <f t="shared" si="4"/>
        <v>41654.017</v>
      </c>
      <c r="D21" s="21">
        <v>41654</v>
      </c>
      <c r="E21" s="22" t="s">
        <v>282</v>
      </c>
      <c r="F21" s="22">
        <v>74</v>
      </c>
      <c r="G21" s="22">
        <v>1</v>
      </c>
      <c r="H21" s="22">
        <f t="shared" ca="1" si="1"/>
        <v>191</v>
      </c>
      <c r="I21" s="22">
        <f t="shared" si="2"/>
        <v>10</v>
      </c>
      <c r="J21" s="22">
        <f t="shared" ca="1" si="3"/>
        <v>201</v>
      </c>
      <c r="L21" t="str">
        <f>IF(E21='حساب عميل واحد'!$B$2,MATCH('حساب عميل واحد'!$B$2,$E$5:$E$330,0)+ROW(A17)/100,"")</f>
        <v/>
      </c>
      <c r="M21" t="s">
        <v>23</v>
      </c>
      <c r="N21">
        <v>40</v>
      </c>
    </row>
    <row r="22" spans="3:14" ht="16.5" thickTop="1" thickBot="1">
      <c r="C22" s="10">
        <f t="shared" si="4"/>
        <v>41655.017999999996</v>
      </c>
      <c r="D22" s="21">
        <v>41655</v>
      </c>
      <c r="E22" s="22" t="s">
        <v>26</v>
      </c>
      <c r="F22" s="22">
        <v>283</v>
      </c>
      <c r="G22" s="22">
        <v>12</v>
      </c>
      <c r="H22" s="22">
        <f t="shared" ca="1" si="1"/>
        <v>241</v>
      </c>
      <c r="I22" s="22">
        <f t="shared" si="2"/>
        <v>120</v>
      </c>
      <c r="J22" s="22">
        <f t="shared" ca="1" si="3"/>
        <v>361</v>
      </c>
      <c r="L22" t="str">
        <f>IF(E22='حساب عميل واحد'!$B$2,MATCH('حساب عميل واحد'!$B$2,$E$5:$E$330,0)+ROW(A18)/100,"")</f>
        <v/>
      </c>
      <c r="M22" t="s">
        <v>24</v>
      </c>
      <c r="N22">
        <v>20</v>
      </c>
    </row>
    <row r="23" spans="3:14" ht="16.5" thickTop="1" thickBot="1">
      <c r="C23" s="10">
        <f t="shared" si="4"/>
        <v>41655.019</v>
      </c>
      <c r="D23" s="21">
        <v>41655</v>
      </c>
      <c r="E23" s="22" t="s">
        <v>80</v>
      </c>
      <c r="F23" s="22">
        <v>173</v>
      </c>
      <c r="G23" s="22">
        <v>1</v>
      </c>
      <c r="H23" s="22">
        <f t="shared" ca="1" si="1"/>
        <v>237</v>
      </c>
      <c r="I23" s="22">
        <f t="shared" si="2"/>
        <v>40</v>
      </c>
      <c r="J23" s="22">
        <f t="shared" ca="1" si="3"/>
        <v>277</v>
      </c>
      <c r="L23" t="str">
        <f>IF(E23='حساب عميل واحد'!$B$2,MATCH('حساب عميل واحد'!$B$2,$E$5:$E$330,0)+ROW(A19)/100,"")</f>
        <v/>
      </c>
      <c r="M23" t="s">
        <v>25</v>
      </c>
      <c r="N23">
        <v>10</v>
      </c>
    </row>
    <row r="24" spans="3:14" ht="16.5" thickTop="1" thickBot="1">
      <c r="C24" s="10">
        <f t="shared" si="4"/>
        <v>41655.019999999997</v>
      </c>
      <c r="D24" s="21">
        <v>41655</v>
      </c>
      <c r="E24" s="22" t="s">
        <v>131</v>
      </c>
      <c r="F24" s="22">
        <v>461</v>
      </c>
      <c r="G24" s="22">
        <v>13</v>
      </c>
      <c r="H24" s="22">
        <f t="shared" ca="1" si="1"/>
        <v>100</v>
      </c>
      <c r="I24" s="22">
        <f t="shared" si="2"/>
        <v>260</v>
      </c>
      <c r="J24" s="22">
        <f t="shared" ca="1" si="3"/>
        <v>360</v>
      </c>
      <c r="L24" t="str">
        <f>IF(E24='حساب عميل واحد'!$B$2,MATCH('حساب عميل واحد'!$B$2,$E$5:$E$330,0)+ROW(A20)/100,"")</f>
        <v/>
      </c>
      <c r="M24" t="s">
        <v>26</v>
      </c>
      <c r="N24">
        <v>10</v>
      </c>
    </row>
    <row r="25" spans="3:14" ht="16.5" thickTop="1" thickBot="1">
      <c r="C25" s="10">
        <f t="shared" si="4"/>
        <v>41655.021000000001</v>
      </c>
      <c r="D25" s="21">
        <v>41655</v>
      </c>
      <c r="E25" s="22" t="s">
        <v>163</v>
      </c>
      <c r="F25" s="22">
        <v>135</v>
      </c>
      <c r="G25" s="22">
        <v>11</v>
      </c>
      <c r="H25" s="22">
        <f t="shared" ca="1" si="1"/>
        <v>140</v>
      </c>
      <c r="I25" s="22">
        <f t="shared" si="2"/>
        <v>440</v>
      </c>
      <c r="J25" s="22">
        <f t="shared" ca="1" si="3"/>
        <v>580</v>
      </c>
      <c r="L25" t="str">
        <f>IF(E25='حساب عميل واحد'!$B$2,MATCH('حساب عميل واحد'!$B$2,$E$5:$E$330,0)+ROW(A21)/100,"")</f>
        <v/>
      </c>
      <c r="M25" t="s">
        <v>27</v>
      </c>
      <c r="N25">
        <v>40</v>
      </c>
    </row>
    <row r="26" spans="3:14" ht="16.5" thickTop="1" thickBot="1">
      <c r="C26" s="10">
        <f t="shared" si="4"/>
        <v>41657.021999999997</v>
      </c>
      <c r="D26" s="21">
        <v>41657</v>
      </c>
      <c r="E26" s="22" t="s">
        <v>322</v>
      </c>
      <c r="F26" s="22">
        <v>185</v>
      </c>
      <c r="G26" s="22">
        <v>17</v>
      </c>
      <c r="H26" s="22">
        <f t="shared" ca="1" si="1"/>
        <v>205</v>
      </c>
      <c r="I26" s="22">
        <f t="shared" si="2"/>
        <v>680</v>
      </c>
      <c r="J26" s="22">
        <f t="shared" ca="1" si="3"/>
        <v>885</v>
      </c>
      <c r="L26" t="str">
        <f>IF(E26='حساب عميل واحد'!$B$2,MATCH('حساب عميل واحد'!$B$2,$E$5:$E$330,0)+ROW(A22)/100,"")</f>
        <v/>
      </c>
      <c r="M26" t="s">
        <v>28</v>
      </c>
      <c r="N26">
        <v>20</v>
      </c>
    </row>
    <row r="27" spans="3:14" ht="16.5" thickTop="1" thickBot="1">
      <c r="C27" s="10">
        <f t="shared" si="4"/>
        <v>41658.023000000001</v>
      </c>
      <c r="D27" s="21">
        <v>41658</v>
      </c>
      <c r="E27" s="22" t="s">
        <v>14</v>
      </c>
      <c r="F27" s="22">
        <v>98</v>
      </c>
      <c r="G27" s="22">
        <v>4</v>
      </c>
      <c r="H27" s="22">
        <f t="shared" ca="1" si="1"/>
        <v>179</v>
      </c>
      <c r="I27" s="22">
        <f t="shared" si="2"/>
        <v>80</v>
      </c>
      <c r="J27" s="22">
        <f t="shared" ca="1" si="3"/>
        <v>259</v>
      </c>
      <c r="L27" t="str">
        <f>IF(E27='حساب عميل واحد'!$B$2,MATCH('حساب عميل واحد'!$B$2,$E$5:$E$330,0)+ROW(A23)/100,"")</f>
        <v/>
      </c>
      <c r="M27" t="s">
        <v>29</v>
      </c>
      <c r="N27">
        <v>20</v>
      </c>
    </row>
    <row r="28" spans="3:14" ht="16.5" thickTop="1" thickBot="1">
      <c r="C28" s="10">
        <f t="shared" si="4"/>
        <v>41658.023999999998</v>
      </c>
      <c r="D28" s="21">
        <v>41658</v>
      </c>
      <c r="E28" s="22" t="s">
        <v>146</v>
      </c>
      <c r="F28" s="22">
        <v>194</v>
      </c>
      <c r="G28" s="22">
        <v>1</v>
      </c>
      <c r="H28" s="22">
        <f t="shared" ca="1" si="1"/>
        <v>123</v>
      </c>
      <c r="I28" s="22">
        <f t="shared" si="2"/>
        <v>20</v>
      </c>
      <c r="J28" s="22">
        <f t="shared" ca="1" si="3"/>
        <v>143</v>
      </c>
      <c r="L28" t="str">
        <f>IF(E28='حساب عميل واحد'!$B$2,MATCH('حساب عميل واحد'!$B$2,$E$5:$E$330,0)+ROW(A24)/100,"")</f>
        <v/>
      </c>
      <c r="M28" t="s">
        <v>30</v>
      </c>
      <c r="N28">
        <v>30</v>
      </c>
    </row>
    <row r="29" spans="3:14" ht="16.5" thickTop="1" thickBot="1">
      <c r="C29" s="10">
        <f t="shared" si="4"/>
        <v>41660.025000000001</v>
      </c>
      <c r="D29" s="21">
        <v>41660</v>
      </c>
      <c r="E29" s="22" t="s">
        <v>117</v>
      </c>
      <c r="F29" s="22">
        <v>190</v>
      </c>
      <c r="G29" s="22">
        <v>7</v>
      </c>
      <c r="H29" s="22">
        <f t="shared" ca="1" si="1"/>
        <v>132</v>
      </c>
      <c r="I29" s="22">
        <f t="shared" si="2"/>
        <v>280</v>
      </c>
      <c r="J29" s="22">
        <f t="shared" ca="1" si="3"/>
        <v>412</v>
      </c>
      <c r="L29" t="str">
        <f>IF(E29='حساب عميل واحد'!$B$2,MATCH('حساب عميل واحد'!$B$2,$E$5:$E$330,0)+ROW(A25)/100,"")</f>
        <v/>
      </c>
      <c r="M29" t="s">
        <v>31</v>
      </c>
      <c r="N29">
        <v>10</v>
      </c>
    </row>
    <row r="30" spans="3:14" ht="16.5" thickTop="1" thickBot="1">
      <c r="C30" s="10">
        <f t="shared" si="4"/>
        <v>41660.025999999998</v>
      </c>
      <c r="D30" s="21">
        <v>41660</v>
      </c>
      <c r="E30" s="22" t="s">
        <v>196</v>
      </c>
      <c r="F30" s="22">
        <v>449</v>
      </c>
      <c r="G30" s="22">
        <v>3</v>
      </c>
      <c r="H30" s="22">
        <f t="shared" ca="1" si="1"/>
        <v>109</v>
      </c>
      <c r="I30" s="22">
        <f t="shared" si="2"/>
        <v>30</v>
      </c>
      <c r="J30" s="22">
        <f t="shared" ca="1" si="3"/>
        <v>139</v>
      </c>
      <c r="L30" t="str">
        <f>IF(E30='حساب عميل واحد'!$B$2,MATCH('حساب عميل واحد'!$B$2,$E$5:$E$330,0)+ROW(A26)/100,"")</f>
        <v/>
      </c>
      <c r="M30" t="s">
        <v>32</v>
      </c>
      <c r="N30">
        <v>40</v>
      </c>
    </row>
    <row r="31" spans="3:14" ht="16.5" thickTop="1" thickBot="1">
      <c r="C31" s="10">
        <f t="shared" si="4"/>
        <v>41660.027000000002</v>
      </c>
      <c r="D31" s="21">
        <v>41660</v>
      </c>
      <c r="E31" s="22" t="s">
        <v>266</v>
      </c>
      <c r="F31" s="22">
        <v>288</v>
      </c>
      <c r="G31" s="22">
        <v>9</v>
      </c>
      <c r="H31" s="22">
        <f t="shared" ca="1" si="1"/>
        <v>194</v>
      </c>
      <c r="I31" s="22">
        <f t="shared" si="2"/>
        <v>270</v>
      </c>
      <c r="J31" s="22">
        <f t="shared" ca="1" si="3"/>
        <v>464</v>
      </c>
      <c r="L31" t="str">
        <f>IF(E31='حساب عميل واحد'!$B$2,MATCH('حساب عميل واحد'!$B$2,$E$5:$E$330,0)+ROW(A27)/100,"")</f>
        <v/>
      </c>
      <c r="M31" t="s">
        <v>33</v>
      </c>
      <c r="N31">
        <v>20</v>
      </c>
    </row>
    <row r="32" spans="3:14" ht="16.5" thickTop="1" thickBot="1">
      <c r="C32" s="10">
        <f t="shared" si="4"/>
        <v>41661.027999999998</v>
      </c>
      <c r="D32" s="21">
        <v>41661</v>
      </c>
      <c r="E32" s="22" t="s">
        <v>13</v>
      </c>
      <c r="F32" s="22">
        <v>207</v>
      </c>
      <c r="G32" s="22">
        <v>18</v>
      </c>
      <c r="H32" s="22">
        <f t="shared" ca="1" si="1"/>
        <v>101</v>
      </c>
      <c r="I32" s="22">
        <f t="shared" si="2"/>
        <v>720</v>
      </c>
      <c r="J32" s="22">
        <f t="shared" ca="1" si="3"/>
        <v>821</v>
      </c>
      <c r="L32" t="str">
        <f>IF(E32='حساب عميل واحد'!$B$2,MATCH('حساب عميل واحد'!$B$2,$E$5:$E$330,0)+ROW(A28)/100,"")</f>
        <v/>
      </c>
      <c r="M32" t="s">
        <v>34</v>
      </c>
      <c r="N32">
        <v>30</v>
      </c>
    </row>
    <row r="33" spans="3:14" ht="16.5" thickTop="1" thickBot="1">
      <c r="C33" s="10">
        <f t="shared" si="4"/>
        <v>41661.029000000002</v>
      </c>
      <c r="D33" s="21">
        <v>41661</v>
      </c>
      <c r="E33" s="22" t="s">
        <v>100</v>
      </c>
      <c r="F33" s="22">
        <v>428</v>
      </c>
      <c r="G33" s="22">
        <v>14</v>
      </c>
      <c r="H33" s="22">
        <f t="shared" ca="1" si="1"/>
        <v>244</v>
      </c>
      <c r="I33" s="22">
        <f t="shared" si="2"/>
        <v>280</v>
      </c>
      <c r="J33" s="22">
        <f t="shared" ca="1" si="3"/>
        <v>524</v>
      </c>
      <c r="L33" t="str">
        <f>IF(E33='حساب عميل واحد'!$B$2,MATCH('حساب عميل واحد'!$B$2,$E$5:$E$330,0)+ROW(A29)/100,"")</f>
        <v/>
      </c>
      <c r="M33" t="s">
        <v>35</v>
      </c>
      <c r="N33">
        <v>20</v>
      </c>
    </row>
    <row r="34" spans="3:14" ht="16.5" thickTop="1" thickBot="1">
      <c r="C34" s="10">
        <f t="shared" si="4"/>
        <v>41663.03</v>
      </c>
      <c r="D34" s="21">
        <v>41663</v>
      </c>
      <c r="E34" s="22" t="s">
        <v>297</v>
      </c>
      <c r="F34" s="22">
        <v>299</v>
      </c>
      <c r="G34" s="22">
        <v>2</v>
      </c>
      <c r="H34" s="22">
        <f t="shared" ca="1" si="1"/>
        <v>140</v>
      </c>
      <c r="I34" s="22">
        <f t="shared" si="2"/>
        <v>40</v>
      </c>
      <c r="J34" s="22">
        <f t="shared" ca="1" si="3"/>
        <v>180</v>
      </c>
      <c r="L34" t="str">
        <f>IF(E34='حساب عميل واحد'!$B$2,MATCH('حساب عميل واحد'!$B$2,$E$5:$E$330,0)+ROW(A30)/100,"")</f>
        <v/>
      </c>
      <c r="M34" t="s">
        <v>36</v>
      </c>
      <c r="N34">
        <v>20</v>
      </c>
    </row>
    <row r="35" spans="3:14" ht="16.5" thickTop="1" thickBot="1">
      <c r="C35" s="10">
        <f t="shared" si="4"/>
        <v>41663.031000000003</v>
      </c>
      <c r="D35" s="21">
        <v>41663</v>
      </c>
      <c r="E35" s="22" t="s">
        <v>311</v>
      </c>
      <c r="F35" s="22">
        <v>49</v>
      </c>
      <c r="G35" s="22">
        <v>12</v>
      </c>
      <c r="H35" s="22">
        <f t="shared" ca="1" si="1"/>
        <v>190</v>
      </c>
      <c r="I35" s="22">
        <f t="shared" si="2"/>
        <v>480</v>
      </c>
      <c r="J35" s="22">
        <f t="shared" ca="1" si="3"/>
        <v>670</v>
      </c>
      <c r="L35" t="str">
        <f>IF(E35='حساب عميل واحد'!$B$2,MATCH('حساب عميل واحد'!$B$2,$E$5:$E$330,0)+ROW(A31)/100,"")</f>
        <v/>
      </c>
      <c r="M35" t="s">
        <v>37</v>
      </c>
      <c r="N35">
        <v>10</v>
      </c>
    </row>
    <row r="36" spans="3:14" ht="16.5" thickTop="1" thickBot="1">
      <c r="C36" s="10">
        <f t="shared" si="4"/>
        <v>41665.031999999999</v>
      </c>
      <c r="D36" s="21">
        <v>41665</v>
      </c>
      <c r="E36" s="22" t="s">
        <v>54</v>
      </c>
      <c r="F36" s="22">
        <v>342</v>
      </c>
      <c r="G36" s="22">
        <v>15</v>
      </c>
      <c r="H36" s="22">
        <f t="shared" ca="1" si="1"/>
        <v>248</v>
      </c>
      <c r="I36" s="22">
        <f t="shared" si="2"/>
        <v>450</v>
      </c>
      <c r="J36" s="22">
        <f t="shared" ca="1" si="3"/>
        <v>698</v>
      </c>
      <c r="L36" t="str">
        <f>IF(E36='حساب عميل واحد'!$B$2,MATCH('حساب عميل واحد'!$B$2,$E$5:$E$330,0)+ROW(A32)/100,"")</f>
        <v/>
      </c>
      <c r="M36" t="s">
        <v>38</v>
      </c>
      <c r="N36">
        <v>30</v>
      </c>
    </row>
    <row r="37" spans="3:14" ht="16.5" thickTop="1" thickBot="1">
      <c r="C37" s="10">
        <f t="shared" si="4"/>
        <v>41666.033000000003</v>
      </c>
      <c r="D37" s="21">
        <v>41666</v>
      </c>
      <c r="E37" s="22" t="s">
        <v>276</v>
      </c>
      <c r="F37" s="22">
        <v>177</v>
      </c>
      <c r="G37" s="22">
        <v>13</v>
      </c>
      <c r="H37" s="22">
        <f t="shared" ca="1" si="1"/>
        <v>171</v>
      </c>
      <c r="I37" s="22">
        <f t="shared" si="2"/>
        <v>390</v>
      </c>
      <c r="J37" s="22">
        <f t="shared" ca="1" si="3"/>
        <v>561</v>
      </c>
      <c r="L37" t="str">
        <f>IF(E37='حساب عميل واحد'!$B$2,MATCH('حساب عميل واحد'!$B$2,$E$5:$E$330,0)+ROW(A33)/100,"")</f>
        <v/>
      </c>
      <c r="M37" t="s">
        <v>39</v>
      </c>
      <c r="N37">
        <v>30</v>
      </c>
    </row>
    <row r="38" spans="3:14" ht="16.5" thickTop="1" thickBot="1">
      <c r="C38" s="10">
        <f t="shared" si="4"/>
        <v>41670.034</v>
      </c>
      <c r="D38" s="21">
        <v>41670</v>
      </c>
      <c r="E38" s="22" t="s">
        <v>155</v>
      </c>
      <c r="F38" s="22">
        <v>168</v>
      </c>
      <c r="G38" s="22">
        <v>18</v>
      </c>
      <c r="H38" s="22">
        <f t="shared" ca="1" si="1"/>
        <v>123</v>
      </c>
      <c r="I38" s="22">
        <f t="shared" si="2"/>
        <v>720</v>
      </c>
      <c r="J38" s="22">
        <f t="shared" ca="1" si="3"/>
        <v>843</v>
      </c>
      <c r="L38" t="str">
        <f>IF(E38='حساب عميل واحد'!$B$2,MATCH('حساب عميل واحد'!$B$2,$E$5:$E$330,0)+ROW(A34)/100,"")</f>
        <v/>
      </c>
      <c r="M38" t="s">
        <v>40</v>
      </c>
      <c r="N38">
        <v>30</v>
      </c>
    </row>
    <row r="39" spans="3:14" ht="16.5" thickTop="1" thickBot="1">
      <c r="C39" s="10">
        <f t="shared" si="4"/>
        <v>41673.035000000003</v>
      </c>
      <c r="D39" s="21">
        <v>41673</v>
      </c>
      <c r="E39" s="22" t="s">
        <v>167</v>
      </c>
      <c r="F39" s="22">
        <v>414</v>
      </c>
      <c r="G39" s="22">
        <v>17</v>
      </c>
      <c r="H39" s="22">
        <f t="shared" ca="1" si="1"/>
        <v>137</v>
      </c>
      <c r="I39" s="22">
        <f t="shared" si="2"/>
        <v>340</v>
      </c>
      <c r="J39" s="22">
        <f t="shared" ca="1" si="3"/>
        <v>477</v>
      </c>
      <c r="L39" t="str">
        <f>IF(E39='حساب عميل واحد'!$B$2,MATCH('حساب عميل واحد'!$B$2,$E$5:$E$330,0)+ROW(A35)/100,"")</f>
        <v/>
      </c>
      <c r="M39" t="s">
        <v>41</v>
      </c>
      <c r="N39">
        <v>30</v>
      </c>
    </row>
    <row r="40" spans="3:14" ht="16.5" thickTop="1" thickBot="1">
      <c r="C40" s="10">
        <f t="shared" si="4"/>
        <v>41673.036</v>
      </c>
      <c r="D40" s="21">
        <v>41673</v>
      </c>
      <c r="E40" s="22" t="s">
        <v>212</v>
      </c>
      <c r="F40" s="22">
        <v>452</v>
      </c>
      <c r="G40" s="22">
        <v>4</v>
      </c>
      <c r="H40" s="22">
        <f t="shared" ca="1" si="1"/>
        <v>156</v>
      </c>
      <c r="I40" s="22">
        <f t="shared" si="2"/>
        <v>80</v>
      </c>
      <c r="J40" s="22">
        <f t="shared" ca="1" si="3"/>
        <v>236</v>
      </c>
      <c r="L40" t="str">
        <f>IF(E40='حساب عميل واحد'!$B$2,MATCH('حساب عميل واحد'!$B$2,$E$5:$E$330,0)+ROW(A36)/100,"")</f>
        <v/>
      </c>
      <c r="M40" t="s">
        <v>42</v>
      </c>
      <c r="N40">
        <v>30</v>
      </c>
    </row>
    <row r="41" spans="3:14" ht="16.5" thickTop="1" thickBot="1">
      <c r="C41" s="10">
        <f t="shared" si="4"/>
        <v>41674.036999999997</v>
      </c>
      <c r="D41" s="21">
        <v>41674</v>
      </c>
      <c r="E41" s="22" t="s">
        <v>48</v>
      </c>
      <c r="F41" s="22">
        <v>19</v>
      </c>
      <c r="G41" s="22">
        <v>9</v>
      </c>
      <c r="H41" s="22">
        <f t="shared" ca="1" si="1"/>
        <v>147</v>
      </c>
      <c r="I41" s="22">
        <f t="shared" si="2"/>
        <v>360</v>
      </c>
      <c r="J41" s="22">
        <f t="shared" ca="1" si="3"/>
        <v>507</v>
      </c>
      <c r="L41" t="str">
        <f>IF(E41='حساب عميل واحد'!$B$2,MATCH('حساب عميل واحد'!$B$2,$E$5:$E$330,0)+ROW(A37)/100,"")</f>
        <v/>
      </c>
      <c r="M41" t="s">
        <v>43</v>
      </c>
      <c r="N41">
        <v>10</v>
      </c>
    </row>
    <row r="42" spans="3:14" ht="16.5" thickTop="1" thickBot="1">
      <c r="C42" s="10">
        <f t="shared" si="4"/>
        <v>41674.038</v>
      </c>
      <c r="D42" s="21">
        <v>41674</v>
      </c>
      <c r="E42" s="22" t="s">
        <v>262</v>
      </c>
      <c r="F42" s="22">
        <v>90</v>
      </c>
      <c r="G42" s="22">
        <v>8</v>
      </c>
      <c r="H42" s="22">
        <f t="shared" ca="1" si="1"/>
        <v>165</v>
      </c>
      <c r="I42" s="22">
        <f t="shared" si="2"/>
        <v>160</v>
      </c>
      <c r="J42" s="22">
        <f t="shared" ca="1" si="3"/>
        <v>325</v>
      </c>
      <c r="L42" t="str">
        <f>IF(E42='حساب عميل واحد'!$B$2,MATCH('حساب عميل واحد'!$B$2,$E$5:$E$330,0)+ROW(A38)/100,"")</f>
        <v/>
      </c>
      <c r="M42" t="s">
        <v>44</v>
      </c>
      <c r="N42">
        <v>20</v>
      </c>
    </row>
    <row r="43" spans="3:14" ht="16.5" thickTop="1" thickBot="1">
      <c r="C43" s="10">
        <f t="shared" si="4"/>
        <v>41675.038999999997</v>
      </c>
      <c r="D43" s="21">
        <v>41675</v>
      </c>
      <c r="E43" s="22" t="s">
        <v>23</v>
      </c>
      <c r="F43" s="22">
        <v>2</v>
      </c>
      <c r="G43" s="22">
        <v>6</v>
      </c>
      <c r="H43" s="22">
        <f t="shared" ca="1" si="1"/>
        <v>184</v>
      </c>
      <c r="I43" s="22">
        <f t="shared" si="2"/>
        <v>240</v>
      </c>
      <c r="J43" s="22">
        <f t="shared" ca="1" si="3"/>
        <v>424</v>
      </c>
      <c r="L43" t="str">
        <f>IF(E43='حساب عميل واحد'!$B$2,MATCH('حساب عميل واحد'!$B$2,$E$5:$E$330,0)+ROW(A39)/100,"")</f>
        <v/>
      </c>
      <c r="M43" t="s">
        <v>45</v>
      </c>
      <c r="N43">
        <v>10</v>
      </c>
    </row>
    <row r="44" spans="3:14" ht="16.5" thickTop="1" thickBot="1">
      <c r="C44" s="10">
        <f t="shared" si="4"/>
        <v>41678.04</v>
      </c>
      <c r="D44" s="21">
        <v>41678</v>
      </c>
      <c r="E44" s="22" t="s">
        <v>271</v>
      </c>
      <c r="F44" s="22">
        <v>307</v>
      </c>
      <c r="G44" s="22">
        <v>18</v>
      </c>
      <c r="H44" s="22">
        <f t="shared" ca="1" si="1"/>
        <v>152</v>
      </c>
      <c r="I44" s="22">
        <f t="shared" si="2"/>
        <v>720</v>
      </c>
      <c r="J44" s="22">
        <f t="shared" ca="1" si="3"/>
        <v>872</v>
      </c>
      <c r="L44" t="str">
        <f>IF(E44='حساب عميل واحد'!$B$2,MATCH('حساب عميل واحد'!$B$2,$E$5:$E$330,0)+ROW(A40)/100,"")</f>
        <v/>
      </c>
      <c r="M44" t="s">
        <v>46</v>
      </c>
      <c r="N44">
        <v>40</v>
      </c>
    </row>
    <row r="45" spans="3:14" ht="16.5" thickTop="1" thickBot="1">
      <c r="C45" s="10">
        <f t="shared" si="4"/>
        <v>41678.040999999997</v>
      </c>
      <c r="D45" s="21">
        <v>41678</v>
      </c>
      <c r="E45" s="22" t="s">
        <v>306</v>
      </c>
      <c r="F45" s="22">
        <v>75</v>
      </c>
      <c r="G45" s="22">
        <v>2</v>
      </c>
      <c r="H45" s="22">
        <f t="shared" ca="1" si="1"/>
        <v>128</v>
      </c>
      <c r="I45" s="22">
        <f t="shared" si="2"/>
        <v>60</v>
      </c>
      <c r="J45" s="22">
        <f t="shared" ca="1" si="3"/>
        <v>188</v>
      </c>
      <c r="L45" t="str">
        <f>IF(E45='حساب عميل واحد'!$B$2,MATCH('حساب عميل واحد'!$B$2,$E$5:$E$330,0)+ROW(A41)/100,"")</f>
        <v/>
      </c>
      <c r="M45" t="s">
        <v>47</v>
      </c>
      <c r="N45">
        <v>10</v>
      </c>
    </row>
    <row r="46" spans="3:14" ht="16.5" thickTop="1" thickBot="1">
      <c r="C46" s="10">
        <f t="shared" si="4"/>
        <v>41684.042000000001</v>
      </c>
      <c r="D46" s="21">
        <v>41684</v>
      </c>
      <c r="E46" s="22" t="s">
        <v>178</v>
      </c>
      <c r="F46" s="22">
        <v>464</v>
      </c>
      <c r="G46" s="22">
        <v>2</v>
      </c>
      <c r="H46" s="22">
        <f t="shared" ca="1" si="1"/>
        <v>110</v>
      </c>
      <c r="I46" s="22">
        <f t="shared" si="2"/>
        <v>40</v>
      </c>
      <c r="J46" s="22">
        <f t="shared" ca="1" si="3"/>
        <v>150</v>
      </c>
      <c r="L46" t="str">
        <f>IF(E46='حساب عميل واحد'!$B$2,MATCH('حساب عميل واحد'!$B$2,$E$5:$E$330,0)+ROW(A42)/100,"")</f>
        <v/>
      </c>
      <c r="M46" t="s">
        <v>48</v>
      </c>
      <c r="N46">
        <v>40</v>
      </c>
    </row>
    <row r="47" spans="3:14" ht="16.5" thickTop="1" thickBot="1">
      <c r="C47" s="10">
        <f t="shared" si="4"/>
        <v>41685.042999999998</v>
      </c>
      <c r="D47" s="21">
        <v>41685</v>
      </c>
      <c r="E47" s="22" t="s">
        <v>16</v>
      </c>
      <c r="F47" s="22">
        <v>352</v>
      </c>
      <c r="G47" s="22">
        <v>16</v>
      </c>
      <c r="H47" s="22">
        <f t="shared" ca="1" si="1"/>
        <v>226</v>
      </c>
      <c r="I47" s="22">
        <f t="shared" si="2"/>
        <v>160</v>
      </c>
      <c r="J47" s="22">
        <f t="shared" ca="1" si="3"/>
        <v>386</v>
      </c>
      <c r="L47" t="str">
        <f>IF(E47='حساب عميل واحد'!$B$2,MATCH('حساب عميل واحد'!$B$2,$E$5:$E$330,0)+ROW(A43)/100,"")</f>
        <v/>
      </c>
      <c r="M47" t="s">
        <v>49</v>
      </c>
      <c r="N47">
        <v>30</v>
      </c>
    </row>
    <row r="48" spans="3:14" ht="16.5" thickTop="1" thickBot="1">
      <c r="C48" s="10">
        <f t="shared" si="4"/>
        <v>41685.044000000002</v>
      </c>
      <c r="D48" s="21">
        <v>41685</v>
      </c>
      <c r="E48" s="22" t="s">
        <v>46</v>
      </c>
      <c r="F48" s="22">
        <v>230</v>
      </c>
      <c r="G48" s="22">
        <v>19</v>
      </c>
      <c r="H48" s="22">
        <f t="shared" ca="1" si="1"/>
        <v>231</v>
      </c>
      <c r="I48" s="22">
        <f t="shared" si="2"/>
        <v>760</v>
      </c>
      <c r="J48" s="22">
        <f t="shared" ca="1" si="3"/>
        <v>991</v>
      </c>
      <c r="L48" t="str">
        <f>IF(E48='حساب عميل واحد'!$B$2,MATCH('حساب عميل واحد'!$B$2,$E$5:$E$330,0)+ROW(A44)/100,"")</f>
        <v/>
      </c>
      <c r="M48" t="s">
        <v>50</v>
      </c>
      <c r="N48">
        <v>10</v>
      </c>
    </row>
    <row r="49" spans="3:14" ht="16.5" thickTop="1" thickBot="1">
      <c r="C49" s="10">
        <f t="shared" si="4"/>
        <v>41685.044999999998</v>
      </c>
      <c r="D49" s="21">
        <v>41685</v>
      </c>
      <c r="E49" s="22" t="s">
        <v>182</v>
      </c>
      <c r="F49" s="22">
        <v>454</v>
      </c>
      <c r="G49" s="22">
        <v>7</v>
      </c>
      <c r="H49" s="22">
        <f t="shared" ca="1" si="1"/>
        <v>111</v>
      </c>
      <c r="I49" s="22">
        <f t="shared" si="2"/>
        <v>140</v>
      </c>
      <c r="J49" s="22">
        <f t="shared" ca="1" si="3"/>
        <v>251</v>
      </c>
      <c r="L49" t="str">
        <f>IF(E49='حساب عميل واحد'!$B$2,MATCH('حساب عميل واحد'!$B$2,$E$5:$E$330,0)+ROW(A45)/100,"")</f>
        <v/>
      </c>
      <c r="M49" t="s">
        <v>51</v>
      </c>
      <c r="N49">
        <v>40</v>
      </c>
    </row>
    <row r="50" spans="3:14" ht="16.5" thickTop="1" thickBot="1">
      <c r="C50" s="10">
        <f t="shared" si="4"/>
        <v>41687.046000000002</v>
      </c>
      <c r="D50" s="21">
        <v>41687</v>
      </c>
      <c r="E50" s="22" t="s">
        <v>279</v>
      </c>
      <c r="F50" s="22">
        <v>229</v>
      </c>
      <c r="G50" s="22">
        <v>10</v>
      </c>
      <c r="H50" s="22">
        <f t="shared" ca="1" si="1"/>
        <v>127</v>
      </c>
      <c r="I50" s="22">
        <f t="shared" si="2"/>
        <v>400</v>
      </c>
      <c r="J50" s="22">
        <f t="shared" ca="1" si="3"/>
        <v>527</v>
      </c>
      <c r="L50" t="str">
        <f>IF(E50='حساب عميل واحد'!$B$2,MATCH('حساب عميل واحد'!$B$2,$E$5:$E$330,0)+ROW(A46)/100,"")</f>
        <v/>
      </c>
      <c r="M50" t="s">
        <v>52</v>
      </c>
      <c r="N50">
        <v>30</v>
      </c>
    </row>
    <row r="51" spans="3:14" ht="16.5" thickTop="1" thickBot="1">
      <c r="C51" s="10">
        <f t="shared" si="4"/>
        <v>41687.046999999999</v>
      </c>
      <c r="D51" s="21">
        <v>41687</v>
      </c>
      <c r="E51" s="22" t="s">
        <v>314</v>
      </c>
      <c r="F51" s="22">
        <v>212</v>
      </c>
      <c r="G51" s="22">
        <v>10</v>
      </c>
      <c r="H51" s="22">
        <f t="shared" ca="1" si="1"/>
        <v>229</v>
      </c>
      <c r="I51" s="22">
        <f t="shared" si="2"/>
        <v>400</v>
      </c>
      <c r="J51" s="22">
        <f t="shared" ca="1" si="3"/>
        <v>629</v>
      </c>
      <c r="L51" t="str">
        <f>IF(E51='حساب عميل واحد'!$B$2,MATCH('حساب عميل واحد'!$B$2,$E$5:$E$330,0)+ROW(A47)/100,"")</f>
        <v/>
      </c>
      <c r="M51" t="s">
        <v>53</v>
      </c>
      <c r="N51">
        <v>30</v>
      </c>
    </row>
    <row r="52" spans="3:14" ht="16.5" thickTop="1" thickBot="1">
      <c r="C52" s="10">
        <f t="shared" si="4"/>
        <v>41689.048000000003</v>
      </c>
      <c r="D52" s="21">
        <v>41689</v>
      </c>
      <c r="E52" s="22" t="s">
        <v>278</v>
      </c>
      <c r="F52" s="22">
        <v>39</v>
      </c>
      <c r="G52" s="22">
        <v>14</v>
      </c>
      <c r="H52" s="22">
        <f t="shared" ca="1" si="1"/>
        <v>117</v>
      </c>
      <c r="I52" s="22">
        <f t="shared" si="2"/>
        <v>560</v>
      </c>
      <c r="J52" s="22">
        <f t="shared" ca="1" si="3"/>
        <v>677</v>
      </c>
      <c r="L52" t="str">
        <f>IF(E52='حساب عميل واحد'!$B$2,MATCH('حساب عميل واحد'!$B$2,$E$5:$E$330,0)+ROW(A48)/100,"")</f>
        <v/>
      </c>
      <c r="M52" t="s">
        <v>54</v>
      </c>
      <c r="N52">
        <v>30</v>
      </c>
    </row>
    <row r="53" spans="3:14" ht="16.5" thickTop="1" thickBot="1">
      <c r="C53" s="10">
        <f t="shared" si="4"/>
        <v>41690.048999999999</v>
      </c>
      <c r="D53" s="21">
        <v>41690</v>
      </c>
      <c r="E53" s="22" t="s">
        <v>43</v>
      </c>
      <c r="F53" s="22">
        <v>346</v>
      </c>
      <c r="G53" s="22">
        <v>8</v>
      </c>
      <c r="H53" s="22">
        <f t="shared" ca="1" si="1"/>
        <v>232</v>
      </c>
      <c r="I53" s="22">
        <f t="shared" si="2"/>
        <v>80</v>
      </c>
      <c r="J53" s="22">
        <f t="shared" ca="1" si="3"/>
        <v>312</v>
      </c>
      <c r="L53" t="str">
        <f>IF(E53='حساب عميل واحد'!$B$2,MATCH('حساب عميل واحد'!$B$2,$E$5:$E$330,0)+ROW(A49)/100,"")</f>
        <v/>
      </c>
      <c r="M53" t="s">
        <v>55</v>
      </c>
      <c r="N53">
        <v>10</v>
      </c>
    </row>
    <row r="54" spans="3:14" ht="16.5" thickTop="1" thickBot="1">
      <c r="C54" s="10">
        <f t="shared" si="4"/>
        <v>41690.050000000003</v>
      </c>
      <c r="D54" s="21">
        <v>41690</v>
      </c>
      <c r="E54" s="22" t="s">
        <v>329</v>
      </c>
      <c r="F54" s="22">
        <v>458</v>
      </c>
      <c r="G54" s="22">
        <v>13</v>
      </c>
      <c r="H54" s="22">
        <f t="shared" ca="1" si="1"/>
        <v>175</v>
      </c>
      <c r="I54" s="22">
        <f t="shared" si="2"/>
        <v>520</v>
      </c>
      <c r="J54" s="22">
        <f t="shared" ca="1" si="3"/>
        <v>695</v>
      </c>
      <c r="L54" t="str">
        <f>IF(E54='حساب عميل واحد'!$B$2,MATCH('حساب عميل واحد'!$B$2,$E$5:$E$330,0)+ROW(A50)/100,"")</f>
        <v/>
      </c>
      <c r="M54" t="s">
        <v>56</v>
      </c>
      <c r="N54">
        <v>30</v>
      </c>
    </row>
    <row r="55" spans="3:14" ht="16.5" thickTop="1" thickBot="1">
      <c r="C55" s="10">
        <f t="shared" si="4"/>
        <v>41692.050999999999</v>
      </c>
      <c r="D55" s="21">
        <v>41692</v>
      </c>
      <c r="E55" s="22" t="s">
        <v>275</v>
      </c>
      <c r="F55" s="22">
        <v>319</v>
      </c>
      <c r="G55" s="22">
        <v>20</v>
      </c>
      <c r="H55" s="22">
        <f t="shared" ca="1" si="1"/>
        <v>247</v>
      </c>
      <c r="I55" s="22">
        <f t="shared" si="2"/>
        <v>600</v>
      </c>
      <c r="J55" s="22">
        <f t="shared" ca="1" si="3"/>
        <v>847</v>
      </c>
      <c r="L55" t="str">
        <f>IF(E55='حساب عميل واحد'!$B$2,MATCH('حساب عميل واحد'!$B$2,$E$5:$E$330,0)+ROW(A51)/100,"")</f>
        <v/>
      </c>
      <c r="M55" t="s">
        <v>57</v>
      </c>
      <c r="N55">
        <v>30</v>
      </c>
    </row>
    <row r="56" spans="3:14" ht="16.5" thickTop="1" thickBot="1">
      <c r="C56" s="10">
        <f t="shared" si="4"/>
        <v>41696.052000000003</v>
      </c>
      <c r="D56" s="21">
        <v>41696</v>
      </c>
      <c r="E56" s="22" t="s">
        <v>32</v>
      </c>
      <c r="F56" s="22">
        <v>452</v>
      </c>
      <c r="G56" s="22">
        <v>20</v>
      </c>
      <c r="H56" s="22">
        <f t="shared" ca="1" si="1"/>
        <v>164</v>
      </c>
      <c r="I56" s="22">
        <f t="shared" si="2"/>
        <v>800</v>
      </c>
      <c r="J56" s="22">
        <f t="shared" ca="1" si="3"/>
        <v>964</v>
      </c>
      <c r="L56" t="str">
        <f>IF(E56='حساب عميل واحد'!$B$2,MATCH('حساب عميل واحد'!$B$2,$E$5:$E$330,0)+ROW(A52)/100,"")</f>
        <v/>
      </c>
      <c r="M56" t="s">
        <v>58</v>
      </c>
      <c r="N56">
        <v>40</v>
      </c>
    </row>
    <row r="57" spans="3:14" ht="16.5" thickTop="1" thickBot="1">
      <c r="C57" s="10">
        <f t="shared" si="4"/>
        <v>41697.053</v>
      </c>
      <c r="D57" s="21">
        <v>41697</v>
      </c>
      <c r="E57" s="22" t="s">
        <v>115</v>
      </c>
      <c r="F57" s="22">
        <v>62</v>
      </c>
      <c r="G57" s="22">
        <v>10</v>
      </c>
      <c r="H57" s="22">
        <f t="shared" ca="1" si="1"/>
        <v>146</v>
      </c>
      <c r="I57" s="22">
        <f t="shared" si="2"/>
        <v>300</v>
      </c>
      <c r="J57" s="22">
        <f t="shared" ca="1" si="3"/>
        <v>446</v>
      </c>
      <c r="L57" t="str">
        <f>IF(E57='حساب عميل واحد'!$B$2,MATCH('حساب عميل واحد'!$B$2,$E$5:$E$330,0)+ROW(A53)/100,"")</f>
        <v/>
      </c>
      <c r="M57" t="s">
        <v>59</v>
      </c>
      <c r="N57">
        <v>40</v>
      </c>
    </row>
    <row r="58" spans="3:14" ht="16.5" thickTop="1" thickBot="1">
      <c r="C58" s="10">
        <f t="shared" si="4"/>
        <v>41699.053999999996</v>
      </c>
      <c r="D58" s="21">
        <v>41699</v>
      </c>
      <c r="E58" s="22" t="s">
        <v>19</v>
      </c>
      <c r="F58" s="22">
        <v>57</v>
      </c>
      <c r="G58" s="22">
        <v>10</v>
      </c>
      <c r="H58" s="22">
        <f t="shared" ca="1" si="1"/>
        <v>241</v>
      </c>
      <c r="I58" s="22">
        <f t="shared" si="2"/>
        <v>200</v>
      </c>
      <c r="J58" s="22">
        <f t="shared" ca="1" si="3"/>
        <v>441</v>
      </c>
      <c r="L58" t="str">
        <f>IF(E58='حساب عميل واحد'!$B$2,MATCH('حساب عميل واحد'!$B$2,$E$5:$E$330,0)+ROW(A54)/100,"")</f>
        <v/>
      </c>
      <c r="M58" t="s">
        <v>60</v>
      </c>
      <c r="N58">
        <v>10</v>
      </c>
    </row>
    <row r="59" spans="3:14" ht="16.5" thickTop="1" thickBot="1">
      <c r="C59" s="10">
        <f t="shared" si="4"/>
        <v>41700.055</v>
      </c>
      <c r="D59" s="21">
        <v>41700</v>
      </c>
      <c r="E59" s="22" t="s">
        <v>225</v>
      </c>
      <c r="F59" s="22">
        <v>480</v>
      </c>
      <c r="G59" s="22">
        <v>13</v>
      </c>
      <c r="H59" s="22">
        <f t="shared" ca="1" si="1"/>
        <v>150</v>
      </c>
      <c r="I59" s="22">
        <f t="shared" si="2"/>
        <v>130</v>
      </c>
      <c r="J59" s="22">
        <f t="shared" ca="1" si="3"/>
        <v>280</v>
      </c>
      <c r="L59" t="str">
        <f>IF(E59='حساب عميل واحد'!$B$2,MATCH('حساب عميل واحد'!$B$2,$E$5:$E$330,0)+ROW(A55)/100,"")</f>
        <v/>
      </c>
      <c r="M59" t="s">
        <v>61</v>
      </c>
      <c r="N59">
        <v>10</v>
      </c>
    </row>
    <row r="60" spans="3:14" ht="16.5" thickTop="1" thickBot="1">
      <c r="C60" s="10">
        <f t="shared" si="4"/>
        <v>41700.055999999997</v>
      </c>
      <c r="D60" s="21">
        <v>41700</v>
      </c>
      <c r="E60" s="22" t="s">
        <v>312</v>
      </c>
      <c r="F60" s="22">
        <v>45</v>
      </c>
      <c r="G60" s="22">
        <v>14</v>
      </c>
      <c r="H60" s="22">
        <f t="shared" ca="1" si="1"/>
        <v>234</v>
      </c>
      <c r="I60" s="22">
        <f t="shared" si="2"/>
        <v>420</v>
      </c>
      <c r="J60" s="22">
        <f t="shared" ca="1" si="3"/>
        <v>654</v>
      </c>
      <c r="L60" t="str">
        <f>IF(E60='حساب عميل واحد'!$B$2,MATCH('حساب عميل واحد'!$B$2,$E$5:$E$330,0)+ROW(A56)/100,"")</f>
        <v/>
      </c>
      <c r="M60" t="s">
        <v>62</v>
      </c>
      <c r="N60">
        <v>10</v>
      </c>
    </row>
    <row r="61" spans="3:14" ht="16.5" thickTop="1" thickBot="1">
      <c r="C61" s="10">
        <f t="shared" si="4"/>
        <v>41701.057000000001</v>
      </c>
      <c r="D61" s="21">
        <v>41701</v>
      </c>
      <c r="E61" s="22" t="s">
        <v>158</v>
      </c>
      <c r="F61" s="22">
        <v>354</v>
      </c>
      <c r="G61" s="22">
        <v>18</v>
      </c>
      <c r="H61" s="22">
        <f t="shared" ca="1" si="1"/>
        <v>196</v>
      </c>
      <c r="I61" s="22">
        <f t="shared" si="2"/>
        <v>720</v>
      </c>
      <c r="J61" s="22">
        <f t="shared" ca="1" si="3"/>
        <v>916</v>
      </c>
      <c r="L61" t="str">
        <f>IF(E61='حساب عميل واحد'!$B$2,MATCH('حساب عميل واحد'!$B$2,$E$5:$E$330,0)+ROW(A57)/100,"")</f>
        <v/>
      </c>
      <c r="M61" t="s">
        <v>63</v>
      </c>
      <c r="N61">
        <v>20</v>
      </c>
    </row>
    <row r="62" spans="3:14" ht="16.5" thickTop="1" thickBot="1">
      <c r="C62" s="10">
        <f t="shared" si="4"/>
        <v>41702.057999999997</v>
      </c>
      <c r="D62" s="21">
        <v>41702</v>
      </c>
      <c r="E62" s="22" t="s">
        <v>246</v>
      </c>
      <c r="F62" s="22">
        <v>256</v>
      </c>
      <c r="G62" s="22">
        <v>15</v>
      </c>
      <c r="H62" s="22">
        <f t="shared" ca="1" si="1"/>
        <v>105</v>
      </c>
      <c r="I62" s="22">
        <f t="shared" si="2"/>
        <v>300</v>
      </c>
      <c r="J62" s="22">
        <f t="shared" ca="1" si="3"/>
        <v>405</v>
      </c>
      <c r="L62" t="str">
        <f>IF(E62='حساب عميل واحد'!$B$2,MATCH('حساب عميل واحد'!$B$2,$E$5:$E$330,0)+ROW(A58)/100,"")</f>
        <v/>
      </c>
      <c r="M62" t="s">
        <v>64</v>
      </c>
      <c r="N62">
        <v>30</v>
      </c>
    </row>
    <row r="63" spans="3:14" ht="16.5" thickTop="1" thickBot="1">
      <c r="C63" s="10">
        <f t="shared" si="4"/>
        <v>41704.059000000001</v>
      </c>
      <c r="D63" s="21">
        <v>41704</v>
      </c>
      <c r="E63" s="22" t="s">
        <v>101</v>
      </c>
      <c r="F63" s="22">
        <v>430</v>
      </c>
      <c r="G63" s="22">
        <v>15</v>
      </c>
      <c r="H63" s="22">
        <f t="shared" ca="1" si="1"/>
        <v>136</v>
      </c>
      <c r="I63" s="22">
        <f t="shared" si="2"/>
        <v>600</v>
      </c>
      <c r="J63" s="22">
        <f t="shared" ca="1" si="3"/>
        <v>736</v>
      </c>
      <c r="L63" t="str">
        <f>IF(E63='حساب عميل واحد'!$B$2,MATCH('حساب عميل واحد'!$B$2,$E$5:$E$330,0)+ROW(A59)/100,"")</f>
        <v/>
      </c>
      <c r="M63" t="s">
        <v>65</v>
      </c>
      <c r="N63">
        <v>20</v>
      </c>
    </row>
    <row r="64" spans="3:14" ht="16.5" thickTop="1" thickBot="1">
      <c r="C64" s="10">
        <f t="shared" si="4"/>
        <v>41706.06</v>
      </c>
      <c r="D64" s="21">
        <v>41706</v>
      </c>
      <c r="E64" s="22" t="s">
        <v>85</v>
      </c>
      <c r="F64" s="22">
        <v>249</v>
      </c>
      <c r="G64" s="22">
        <v>7</v>
      </c>
      <c r="H64" s="22">
        <f t="shared" ca="1" si="1"/>
        <v>239</v>
      </c>
      <c r="I64" s="22">
        <f t="shared" si="2"/>
        <v>210</v>
      </c>
      <c r="J64" s="22">
        <f t="shared" ca="1" si="3"/>
        <v>449</v>
      </c>
      <c r="L64" t="str">
        <f>IF(E64='حساب عميل واحد'!$B$2,MATCH('حساب عميل واحد'!$B$2,$E$5:$E$330,0)+ROW(A60)/100,"")</f>
        <v/>
      </c>
      <c r="M64" t="s">
        <v>66</v>
      </c>
      <c r="N64">
        <v>30</v>
      </c>
    </row>
    <row r="65" spans="3:14" ht="16.5" thickTop="1" thickBot="1">
      <c r="C65" s="10">
        <f t="shared" si="4"/>
        <v>41706.061000000002</v>
      </c>
      <c r="D65" s="21">
        <v>41706</v>
      </c>
      <c r="E65" s="22" t="s">
        <v>120</v>
      </c>
      <c r="F65" s="22">
        <v>19</v>
      </c>
      <c r="G65" s="22">
        <v>19</v>
      </c>
      <c r="H65" s="22">
        <f t="shared" ca="1" si="1"/>
        <v>207</v>
      </c>
      <c r="I65" s="22">
        <f t="shared" si="2"/>
        <v>380</v>
      </c>
      <c r="J65" s="22">
        <f t="shared" ca="1" si="3"/>
        <v>587</v>
      </c>
      <c r="L65">
        <f>IF(E65='حساب عميل واحد'!$B$2,MATCH('حساب عميل واحد'!$B$2,$E$5:$E$330,0)+ROW(A61)/100,"")</f>
        <v>61.61</v>
      </c>
      <c r="M65" t="s">
        <v>67</v>
      </c>
      <c r="N65">
        <v>40</v>
      </c>
    </row>
    <row r="66" spans="3:14" ht="16.5" thickTop="1" thickBot="1">
      <c r="C66" s="10">
        <f t="shared" si="4"/>
        <v>41706.061999999998</v>
      </c>
      <c r="D66" s="21">
        <v>41706</v>
      </c>
      <c r="E66" s="22" t="s">
        <v>303</v>
      </c>
      <c r="F66" s="22">
        <v>284</v>
      </c>
      <c r="G66" s="22">
        <v>2</v>
      </c>
      <c r="H66" s="22">
        <f t="shared" ca="1" si="1"/>
        <v>169</v>
      </c>
      <c r="I66" s="22">
        <f t="shared" si="2"/>
        <v>80</v>
      </c>
      <c r="J66" s="22">
        <f t="shared" ca="1" si="3"/>
        <v>249</v>
      </c>
      <c r="L66" t="str">
        <f>IF(E66='حساب عميل واحد'!$B$2,MATCH('حساب عميل واحد'!$B$2,$E$5:$E$330,0)+ROW(A62)/100,"")</f>
        <v/>
      </c>
      <c r="M66" t="s">
        <v>68</v>
      </c>
      <c r="N66">
        <v>40</v>
      </c>
    </row>
    <row r="67" spans="3:14" ht="16.5" thickTop="1" thickBot="1">
      <c r="C67" s="10">
        <f t="shared" si="4"/>
        <v>41707.063000000002</v>
      </c>
      <c r="D67" s="21">
        <v>41707</v>
      </c>
      <c r="E67" s="22" t="s">
        <v>135</v>
      </c>
      <c r="F67" s="22">
        <v>377</v>
      </c>
      <c r="G67" s="22">
        <v>17</v>
      </c>
      <c r="H67" s="22">
        <f t="shared" ca="1" si="1"/>
        <v>114</v>
      </c>
      <c r="I67" s="22">
        <f t="shared" si="2"/>
        <v>170</v>
      </c>
      <c r="J67" s="22">
        <f t="shared" ca="1" si="3"/>
        <v>284</v>
      </c>
      <c r="L67" t="str">
        <f>IF(E67='حساب عميل واحد'!$B$2,MATCH('حساب عميل واحد'!$B$2,$E$5:$E$330,0)+ROW(A63)/100,"")</f>
        <v/>
      </c>
      <c r="M67" t="s">
        <v>69</v>
      </c>
      <c r="N67">
        <v>10</v>
      </c>
    </row>
    <row r="68" spans="3:14" ht="16.5" thickTop="1" thickBot="1">
      <c r="C68" s="10">
        <f t="shared" si="4"/>
        <v>41708.063999999998</v>
      </c>
      <c r="D68" s="21">
        <v>41708</v>
      </c>
      <c r="E68" s="22" t="s">
        <v>12</v>
      </c>
      <c r="F68" s="22">
        <v>414</v>
      </c>
      <c r="G68" s="22">
        <v>9</v>
      </c>
      <c r="H68" s="22">
        <f t="shared" ca="1" si="1"/>
        <v>152</v>
      </c>
      <c r="I68" s="22">
        <f t="shared" si="2"/>
        <v>180</v>
      </c>
      <c r="J68" s="22">
        <f t="shared" ca="1" si="3"/>
        <v>332</v>
      </c>
      <c r="L68" t="str">
        <f>IF(E68='حساب عميل واحد'!$B$2,MATCH('حساب عميل واحد'!$B$2,$E$5:$E$330,0)+ROW(A64)/100,"")</f>
        <v/>
      </c>
      <c r="M68" t="s">
        <v>70</v>
      </c>
      <c r="N68">
        <v>40</v>
      </c>
    </row>
    <row r="69" spans="3:14" ht="16.5" thickTop="1" thickBot="1">
      <c r="C69" s="10">
        <f t="shared" si="4"/>
        <v>41709.065000000002</v>
      </c>
      <c r="D69" s="21">
        <v>41709</v>
      </c>
      <c r="E69" s="22" t="s">
        <v>121</v>
      </c>
      <c r="F69" s="22">
        <v>300</v>
      </c>
      <c r="G69" s="22">
        <v>3</v>
      </c>
      <c r="H69" s="22">
        <f t="shared" ref="H69:H132" ca="1" si="5">RANDBETWEEN(100,250)</f>
        <v>242</v>
      </c>
      <c r="I69" s="22">
        <f t="shared" ref="I69:I132" si="6">IF($E69&lt;&gt;"",VLOOKUP($E69,$M$5:$N$330,2,0)*$G69,"")</f>
        <v>90</v>
      </c>
      <c r="J69" s="22">
        <f t="shared" ref="J69:J132" ca="1" si="7">IF(OR($I69="",$H69=""),"",SUM($I69,$H69))</f>
        <v>332</v>
      </c>
      <c r="L69" t="str">
        <f>IF(E69='حساب عميل واحد'!$B$2,MATCH('حساب عميل واحد'!$B$2,$E$5:$E$330,0)+ROW(A65)/100,"")</f>
        <v/>
      </c>
      <c r="M69" t="s">
        <v>71</v>
      </c>
      <c r="N69">
        <v>10</v>
      </c>
    </row>
    <row r="70" spans="3:14" ht="16.5" thickTop="1" thickBot="1">
      <c r="C70" s="10">
        <f t="shared" si="4"/>
        <v>41710.065999999999</v>
      </c>
      <c r="D70" s="21">
        <v>41710</v>
      </c>
      <c r="E70" s="22" t="s">
        <v>288</v>
      </c>
      <c r="F70" s="22">
        <v>87</v>
      </c>
      <c r="G70" s="22">
        <v>11</v>
      </c>
      <c r="H70" s="22">
        <f t="shared" ca="1" si="5"/>
        <v>154</v>
      </c>
      <c r="I70" s="22">
        <f t="shared" si="6"/>
        <v>220</v>
      </c>
      <c r="J70" s="22">
        <f t="shared" ca="1" si="7"/>
        <v>374</v>
      </c>
      <c r="L70" t="str">
        <f>IF(E70='حساب عميل واحد'!$B$2,MATCH('حساب عميل واحد'!$B$2,$E$5:$E$330,0)+ROW(A66)/100,"")</f>
        <v/>
      </c>
      <c r="M70" t="s">
        <v>72</v>
      </c>
      <c r="N70">
        <v>30</v>
      </c>
    </row>
    <row r="71" spans="3:14" ht="16.5" thickTop="1" thickBot="1">
      <c r="C71" s="10">
        <f t="shared" ref="C71:C134" si="8">D71+ROW(A67)/1000</f>
        <v>41711.067000000003</v>
      </c>
      <c r="D71" s="21">
        <v>41711</v>
      </c>
      <c r="E71" s="22" t="s">
        <v>269</v>
      </c>
      <c r="F71" s="22">
        <v>228</v>
      </c>
      <c r="G71" s="22">
        <v>11</v>
      </c>
      <c r="H71" s="22">
        <f t="shared" ca="1" si="5"/>
        <v>186</v>
      </c>
      <c r="I71" s="22">
        <f t="shared" si="6"/>
        <v>330</v>
      </c>
      <c r="J71" s="22">
        <f t="shared" ca="1" si="7"/>
        <v>516</v>
      </c>
      <c r="L71" t="str">
        <f>IF(E71='حساب عميل واحد'!$B$2,MATCH('حساب عميل واحد'!$B$2,$E$5:$E$330,0)+ROW(A67)/100,"")</f>
        <v/>
      </c>
      <c r="M71" t="s">
        <v>73</v>
      </c>
      <c r="N71">
        <v>40</v>
      </c>
    </row>
    <row r="72" spans="3:14" ht="16.5" thickTop="1" thickBot="1">
      <c r="C72" s="10">
        <f t="shared" si="8"/>
        <v>41712.067999999999</v>
      </c>
      <c r="D72" s="21">
        <v>41712</v>
      </c>
      <c r="E72" s="22" t="s">
        <v>87</v>
      </c>
      <c r="F72" s="22">
        <v>254</v>
      </c>
      <c r="G72" s="22">
        <v>7</v>
      </c>
      <c r="H72" s="22">
        <f t="shared" ca="1" si="5"/>
        <v>146</v>
      </c>
      <c r="I72" s="22">
        <f t="shared" si="6"/>
        <v>280</v>
      </c>
      <c r="J72" s="22">
        <f t="shared" ca="1" si="7"/>
        <v>426</v>
      </c>
      <c r="L72" t="str">
        <f>IF(E72='حساب عميل واحد'!$B$2,MATCH('حساب عميل واحد'!$B$2,$E$5:$E$330,0)+ROW(A68)/100,"")</f>
        <v/>
      </c>
      <c r="M72" t="s">
        <v>74</v>
      </c>
      <c r="N72">
        <v>40</v>
      </c>
    </row>
    <row r="73" spans="3:14" ht="16.5" thickTop="1" thickBot="1">
      <c r="C73" s="10">
        <f t="shared" si="8"/>
        <v>41713.069000000003</v>
      </c>
      <c r="D73" s="21">
        <v>41713</v>
      </c>
      <c r="E73" s="22" t="s">
        <v>15</v>
      </c>
      <c r="F73" s="22">
        <v>76</v>
      </c>
      <c r="G73" s="22">
        <v>11</v>
      </c>
      <c r="H73" s="22">
        <f t="shared" ca="1" si="5"/>
        <v>167</v>
      </c>
      <c r="I73" s="22">
        <f t="shared" si="6"/>
        <v>110</v>
      </c>
      <c r="J73" s="22">
        <f t="shared" ca="1" si="7"/>
        <v>277</v>
      </c>
      <c r="L73" t="str">
        <f>IF(E73='حساب عميل واحد'!$B$2,MATCH('حساب عميل واحد'!$B$2,$E$5:$E$330,0)+ROW(A69)/100,"")</f>
        <v/>
      </c>
      <c r="M73" t="s">
        <v>75</v>
      </c>
      <c r="N73">
        <v>10</v>
      </c>
    </row>
    <row r="74" spans="3:14" ht="16.5" thickTop="1" thickBot="1">
      <c r="C74" s="10">
        <f t="shared" si="8"/>
        <v>41713.07</v>
      </c>
      <c r="D74" s="21">
        <v>41713</v>
      </c>
      <c r="E74" s="22" t="s">
        <v>137</v>
      </c>
      <c r="F74" s="22">
        <v>73</v>
      </c>
      <c r="G74" s="22">
        <v>12</v>
      </c>
      <c r="H74" s="22">
        <f t="shared" ca="1" si="5"/>
        <v>192</v>
      </c>
      <c r="I74" s="22">
        <f t="shared" si="6"/>
        <v>360</v>
      </c>
      <c r="J74" s="22">
        <f t="shared" ca="1" si="7"/>
        <v>552</v>
      </c>
      <c r="L74" t="str">
        <f>IF(E74='حساب عميل واحد'!$B$2,MATCH('حساب عميل واحد'!$B$2,$E$5:$E$330,0)+ROW(A70)/100,"")</f>
        <v/>
      </c>
      <c r="M74" t="s">
        <v>76</v>
      </c>
      <c r="N74">
        <v>20</v>
      </c>
    </row>
    <row r="75" spans="3:14" ht="16.5" thickTop="1" thickBot="1">
      <c r="C75" s="10">
        <f t="shared" si="8"/>
        <v>41713.071000000004</v>
      </c>
      <c r="D75" s="21">
        <v>41713</v>
      </c>
      <c r="E75" s="22" t="s">
        <v>327</v>
      </c>
      <c r="F75" s="22">
        <v>212</v>
      </c>
      <c r="G75" s="22">
        <v>15</v>
      </c>
      <c r="H75" s="22">
        <f t="shared" ca="1" si="5"/>
        <v>163</v>
      </c>
      <c r="I75" s="22">
        <f t="shared" si="6"/>
        <v>150</v>
      </c>
      <c r="J75" s="22">
        <f t="shared" ca="1" si="7"/>
        <v>313</v>
      </c>
      <c r="L75" t="str">
        <f>IF(E75='حساب عميل واحد'!$B$2,MATCH('حساب عميل واحد'!$B$2,$E$5:$E$330,0)+ROW(A71)/100,"")</f>
        <v/>
      </c>
      <c r="M75" t="s">
        <v>77</v>
      </c>
      <c r="N75">
        <v>30</v>
      </c>
    </row>
    <row r="76" spans="3:14" ht="16.5" thickTop="1" thickBot="1">
      <c r="C76" s="10">
        <f t="shared" si="8"/>
        <v>41715.072</v>
      </c>
      <c r="D76" s="21">
        <v>41715</v>
      </c>
      <c r="E76" s="22" t="s">
        <v>229</v>
      </c>
      <c r="F76" s="22">
        <v>187</v>
      </c>
      <c r="G76" s="22">
        <v>12</v>
      </c>
      <c r="H76" s="22">
        <f t="shared" ca="1" si="5"/>
        <v>136</v>
      </c>
      <c r="I76" s="22">
        <f t="shared" si="6"/>
        <v>120</v>
      </c>
      <c r="J76" s="22">
        <f t="shared" ca="1" si="7"/>
        <v>256</v>
      </c>
      <c r="L76" t="str">
        <f>IF(E76='حساب عميل واحد'!$B$2,MATCH('حساب عميل واحد'!$B$2,$E$5:$E$330,0)+ROW(A72)/100,"")</f>
        <v/>
      </c>
      <c r="M76" t="s">
        <v>78</v>
      </c>
      <c r="N76">
        <v>40</v>
      </c>
    </row>
    <row r="77" spans="3:14" ht="16.5" thickTop="1" thickBot="1">
      <c r="C77" s="10">
        <f t="shared" si="8"/>
        <v>41717.072999999997</v>
      </c>
      <c r="D77" s="21">
        <v>41717</v>
      </c>
      <c r="E77" s="22" t="s">
        <v>205</v>
      </c>
      <c r="F77" s="22">
        <v>474</v>
      </c>
      <c r="G77" s="22">
        <v>17</v>
      </c>
      <c r="H77" s="22">
        <f t="shared" ca="1" si="5"/>
        <v>158</v>
      </c>
      <c r="I77" s="22">
        <f t="shared" si="6"/>
        <v>680</v>
      </c>
      <c r="J77" s="22">
        <f t="shared" ca="1" si="7"/>
        <v>838</v>
      </c>
      <c r="L77" t="str">
        <f>IF(E77='حساب عميل واحد'!$B$2,MATCH('حساب عميل واحد'!$B$2,$E$5:$E$330,0)+ROW(A73)/100,"")</f>
        <v/>
      </c>
      <c r="M77" t="s">
        <v>79</v>
      </c>
      <c r="N77">
        <v>20</v>
      </c>
    </row>
    <row r="78" spans="3:14" ht="16.5" thickTop="1" thickBot="1">
      <c r="C78" s="10">
        <f t="shared" si="8"/>
        <v>41718.074000000001</v>
      </c>
      <c r="D78" s="21">
        <v>41718</v>
      </c>
      <c r="E78" s="22" t="s">
        <v>157</v>
      </c>
      <c r="F78" s="22">
        <v>353</v>
      </c>
      <c r="G78" s="22">
        <v>19</v>
      </c>
      <c r="H78" s="22">
        <f t="shared" ca="1" si="5"/>
        <v>144</v>
      </c>
      <c r="I78" s="22">
        <f t="shared" si="6"/>
        <v>760</v>
      </c>
      <c r="J78" s="22">
        <f t="shared" ca="1" si="7"/>
        <v>904</v>
      </c>
      <c r="L78" t="str">
        <f>IF(E78='حساب عميل واحد'!$B$2,MATCH('حساب عميل واحد'!$B$2,$E$5:$E$330,0)+ROW(A74)/100,"")</f>
        <v/>
      </c>
      <c r="M78" t="s">
        <v>80</v>
      </c>
      <c r="N78">
        <v>40</v>
      </c>
    </row>
    <row r="79" spans="3:14" ht="16.5" thickTop="1" thickBot="1">
      <c r="C79" s="10">
        <f t="shared" si="8"/>
        <v>41720.074999999997</v>
      </c>
      <c r="D79" s="21">
        <v>41720</v>
      </c>
      <c r="E79" s="22" t="s">
        <v>20</v>
      </c>
      <c r="F79" s="22">
        <v>412</v>
      </c>
      <c r="G79" s="22">
        <v>13</v>
      </c>
      <c r="H79" s="22">
        <f t="shared" ca="1" si="5"/>
        <v>132</v>
      </c>
      <c r="I79" s="22">
        <f t="shared" si="6"/>
        <v>260</v>
      </c>
      <c r="J79" s="22">
        <f t="shared" ca="1" si="7"/>
        <v>392</v>
      </c>
      <c r="L79" t="str">
        <f>IF(E79='حساب عميل واحد'!$B$2,MATCH('حساب عميل واحد'!$B$2,$E$5:$E$330,0)+ROW(A75)/100,"")</f>
        <v/>
      </c>
      <c r="M79" t="s">
        <v>81</v>
      </c>
      <c r="N79">
        <v>40</v>
      </c>
    </row>
    <row r="80" spans="3:14" ht="16.5" thickTop="1" thickBot="1">
      <c r="C80" s="10">
        <f t="shared" si="8"/>
        <v>41720.076000000001</v>
      </c>
      <c r="D80" s="21">
        <v>41720</v>
      </c>
      <c r="E80" s="22" t="s">
        <v>255</v>
      </c>
      <c r="F80" s="22">
        <v>239</v>
      </c>
      <c r="G80" s="22">
        <v>3</v>
      </c>
      <c r="H80" s="22">
        <f t="shared" ca="1" si="5"/>
        <v>141</v>
      </c>
      <c r="I80" s="22">
        <f t="shared" si="6"/>
        <v>120</v>
      </c>
      <c r="J80" s="22">
        <f t="shared" ca="1" si="7"/>
        <v>261</v>
      </c>
      <c r="L80" t="str">
        <f>IF(E80='حساب عميل واحد'!$B$2,MATCH('حساب عميل واحد'!$B$2,$E$5:$E$330,0)+ROW(A76)/100,"")</f>
        <v/>
      </c>
      <c r="M80" t="s">
        <v>82</v>
      </c>
      <c r="N80">
        <v>10</v>
      </c>
    </row>
    <row r="81" spans="3:14" ht="16.5" thickTop="1" thickBot="1">
      <c r="C81" s="10">
        <f t="shared" si="8"/>
        <v>41721.076999999997</v>
      </c>
      <c r="D81" s="21">
        <v>41721</v>
      </c>
      <c r="E81" s="22" t="s">
        <v>261</v>
      </c>
      <c r="F81" s="22">
        <v>264</v>
      </c>
      <c r="G81" s="22">
        <v>17</v>
      </c>
      <c r="H81" s="22">
        <f t="shared" ca="1" si="5"/>
        <v>181</v>
      </c>
      <c r="I81" s="22">
        <f t="shared" si="6"/>
        <v>510</v>
      </c>
      <c r="J81" s="22">
        <f t="shared" ca="1" si="7"/>
        <v>691</v>
      </c>
      <c r="L81" t="str">
        <f>IF(E81='حساب عميل واحد'!$B$2,MATCH('حساب عميل واحد'!$B$2,$E$5:$E$330,0)+ROW(A77)/100,"")</f>
        <v/>
      </c>
      <c r="M81" t="s">
        <v>83</v>
      </c>
      <c r="N81">
        <v>40</v>
      </c>
    </row>
    <row r="82" spans="3:14" ht="16.5" thickTop="1" thickBot="1">
      <c r="C82" s="10">
        <f t="shared" si="8"/>
        <v>41722.078000000001</v>
      </c>
      <c r="D82" s="21">
        <v>41722</v>
      </c>
      <c r="E82" s="22" t="s">
        <v>141</v>
      </c>
      <c r="F82" s="22">
        <v>149</v>
      </c>
      <c r="G82" s="22">
        <v>2</v>
      </c>
      <c r="H82" s="22">
        <f t="shared" ca="1" si="5"/>
        <v>150</v>
      </c>
      <c r="I82" s="22">
        <f t="shared" si="6"/>
        <v>40</v>
      </c>
      <c r="J82" s="22">
        <f t="shared" ca="1" si="7"/>
        <v>190</v>
      </c>
      <c r="L82" t="str">
        <f>IF(E82='حساب عميل واحد'!$B$2,MATCH('حساب عميل واحد'!$B$2,$E$5:$E$330,0)+ROW(A78)/100,"")</f>
        <v/>
      </c>
      <c r="M82" t="s">
        <v>84</v>
      </c>
      <c r="N82">
        <v>40</v>
      </c>
    </row>
    <row r="83" spans="3:14" ht="16.5" thickTop="1" thickBot="1">
      <c r="C83" s="10">
        <f t="shared" si="8"/>
        <v>41723.078999999998</v>
      </c>
      <c r="D83" s="21">
        <v>41723</v>
      </c>
      <c r="E83" s="22" t="s">
        <v>31</v>
      </c>
      <c r="F83" s="22">
        <v>301</v>
      </c>
      <c r="G83" s="22">
        <v>3</v>
      </c>
      <c r="H83" s="22">
        <f t="shared" ca="1" si="5"/>
        <v>209</v>
      </c>
      <c r="I83" s="22">
        <f t="shared" si="6"/>
        <v>30</v>
      </c>
      <c r="J83" s="22">
        <f t="shared" ca="1" si="7"/>
        <v>239</v>
      </c>
      <c r="L83" t="str">
        <f>IF(E83='حساب عميل واحد'!$B$2,MATCH('حساب عميل واحد'!$B$2,$E$5:$E$330,0)+ROW(A79)/100,"")</f>
        <v/>
      </c>
      <c r="M83" t="s">
        <v>85</v>
      </c>
      <c r="N83">
        <v>30</v>
      </c>
    </row>
    <row r="84" spans="3:14" ht="16.5" thickTop="1" thickBot="1">
      <c r="C84" s="10">
        <f t="shared" si="8"/>
        <v>41723.08</v>
      </c>
      <c r="D84" s="21">
        <v>41723</v>
      </c>
      <c r="E84" s="22" t="s">
        <v>74</v>
      </c>
      <c r="F84" s="22">
        <v>444</v>
      </c>
      <c r="G84" s="22">
        <v>2</v>
      </c>
      <c r="H84" s="22">
        <f t="shared" ca="1" si="5"/>
        <v>148</v>
      </c>
      <c r="I84" s="22">
        <f t="shared" si="6"/>
        <v>80</v>
      </c>
      <c r="J84" s="22">
        <f t="shared" ca="1" si="7"/>
        <v>228</v>
      </c>
      <c r="L84" t="str">
        <f>IF(E84='حساب عميل واحد'!$B$2,MATCH('حساب عميل واحد'!$B$2,$E$5:$E$330,0)+ROW(A80)/100,"")</f>
        <v/>
      </c>
      <c r="M84" t="s">
        <v>86</v>
      </c>
      <c r="N84">
        <v>30</v>
      </c>
    </row>
    <row r="85" spans="3:14" ht="16.5" thickTop="1" thickBot="1">
      <c r="C85" s="10">
        <f t="shared" si="8"/>
        <v>41725.080999999998</v>
      </c>
      <c r="D85" s="21">
        <v>41725</v>
      </c>
      <c r="E85" s="22" t="s">
        <v>55</v>
      </c>
      <c r="F85" s="22">
        <v>57</v>
      </c>
      <c r="G85" s="22">
        <v>2</v>
      </c>
      <c r="H85" s="22">
        <f t="shared" ca="1" si="5"/>
        <v>168</v>
      </c>
      <c r="I85" s="22">
        <f t="shared" si="6"/>
        <v>20</v>
      </c>
      <c r="J85" s="22">
        <f t="shared" ca="1" si="7"/>
        <v>188</v>
      </c>
      <c r="L85" t="str">
        <f>IF(E85='حساب عميل واحد'!$B$2,MATCH('حساب عميل واحد'!$B$2,$E$5:$E$330,0)+ROW(A81)/100,"")</f>
        <v/>
      </c>
      <c r="M85" t="s">
        <v>87</v>
      </c>
      <c r="N85">
        <v>40</v>
      </c>
    </row>
    <row r="86" spans="3:14" ht="16.5" thickTop="1" thickBot="1">
      <c r="C86" s="10">
        <f t="shared" si="8"/>
        <v>41726.082000000002</v>
      </c>
      <c r="D86" s="21">
        <v>41726</v>
      </c>
      <c r="E86" s="22" t="s">
        <v>226</v>
      </c>
      <c r="F86" s="22">
        <v>476</v>
      </c>
      <c r="G86" s="22">
        <v>2</v>
      </c>
      <c r="H86" s="22">
        <f t="shared" ca="1" si="5"/>
        <v>104</v>
      </c>
      <c r="I86" s="22">
        <f t="shared" si="6"/>
        <v>20</v>
      </c>
      <c r="J86" s="22">
        <f t="shared" ca="1" si="7"/>
        <v>124</v>
      </c>
      <c r="L86" t="str">
        <f>IF(E86='حساب عميل واحد'!$B$2,MATCH('حساب عميل واحد'!$B$2,$E$5:$E$330,0)+ROW(A82)/100,"")</f>
        <v/>
      </c>
      <c r="M86" t="s">
        <v>88</v>
      </c>
      <c r="N86">
        <v>30</v>
      </c>
    </row>
    <row r="87" spans="3:14" ht="16.5" thickTop="1" thickBot="1">
      <c r="C87" s="10">
        <f t="shared" si="8"/>
        <v>41726.082999999999</v>
      </c>
      <c r="D87" s="21">
        <v>41726</v>
      </c>
      <c r="E87" s="22" t="s">
        <v>265</v>
      </c>
      <c r="F87" s="22">
        <v>80</v>
      </c>
      <c r="G87" s="22">
        <v>6</v>
      </c>
      <c r="H87" s="22">
        <f t="shared" ca="1" si="5"/>
        <v>161</v>
      </c>
      <c r="I87" s="22">
        <f t="shared" si="6"/>
        <v>240</v>
      </c>
      <c r="J87" s="22">
        <f t="shared" ca="1" si="7"/>
        <v>401</v>
      </c>
      <c r="L87" t="str">
        <f>IF(E87='حساب عميل واحد'!$B$2,MATCH('حساب عميل واحد'!$B$2,$E$5:$E$330,0)+ROW(A83)/100,"")</f>
        <v/>
      </c>
      <c r="M87" t="s">
        <v>89</v>
      </c>
      <c r="N87">
        <v>30</v>
      </c>
    </row>
    <row r="88" spans="3:14" ht="16.5" thickTop="1" thickBot="1">
      <c r="C88" s="10">
        <f t="shared" si="8"/>
        <v>41728.084000000003</v>
      </c>
      <c r="D88" s="21">
        <v>41728</v>
      </c>
      <c r="E88" s="22" t="s">
        <v>171</v>
      </c>
      <c r="F88" s="22">
        <v>238</v>
      </c>
      <c r="G88" s="22">
        <v>3</v>
      </c>
      <c r="H88" s="22">
        <f t="shared" ca="1" si="5"/>
        <v>179</v>
      </c>
      <c r="I88" s="22">
        <f t="shared" si="6"/>
        <v>60</v>
      </c>
      <c r="J88" s="22">
        <f t="shared" ca="1" si="7"/>
        <v>239</v>
      </c>
      <c r="L88" t="str">
        <f>IF(E88='حساب عميل واحد'!$B$2,MATCH('حساب عميل واحد'!$B$2,$E$5:$E$330,0)+ROW(A84)/100,"")</f>
        <v/>
      </c>
      <c r="M88" t="s">
        <v>90</v>
      </c>
      <c r="N88">
        <v>10</v>
      </c>
    </row>
    <row r="89" spans="3:14" ht="16.5" thickTop="1" thickBot="1">
      <c r="C89" s="10">
        <f t="shared" si="8"/>
        <v>41728.084999999999</v>
      </c>
      <c r="D89" s="21">
        <v>41728</v>
      </c>
      <c r="E89" s="22" t="s">
        <v>194</v>
      </c>
      <c r="F89" s="22">
        <v>359</v>
      </c>
      <c r="G89" s="22">
        <v>20</v>
      </c>
      <c r="H89" s="22">
        <f t="shared" ca="1" si="5"/>
        <v>228</v>
      </c>
      <c r="I89" s="22">
        <f t="shared" si="6"/>
        <v>800</v>
      </c>
      <c r="J89" s="22">
        <f t="shared" ca="1" si="7"/>
        <v>1028</v>
      </c>
      <c r="L89" t="str">
        <f>IF(E89='حساب عميل واحد'!$B$2,MATCH('حساب عميل واحد'!$B$2,$E$5:$E$330,0)+ROW(A85)/100,"")</f>
        <v/>
      </c>
      <c r="M89" t="s">
        <v>91</v>
      </c>
      <c r="N89">
        <v>20</v>
      </c>
    </row>
    <row r="90" spans="3:14" ht="16.5" thickTop="1" thickBot="1">
      <c r="C90" s="10">
        <f t="shared" si="8"/>
        <v>41729.086000000003</v>
      </c>
      <c r="D90" s="21">
        <v>41729</v>
      </c>
      <c r="E90" s="22" t="s">
        <v>247</v>
      </c>
      <c r="F90" s="22">
        <v>248</v>
      </c>
      <c r="G90" s="22">
        <v>17</v>
      </c>
      <c r="H90" s="22">
        <f t="shared" ca="1" si="5"/>
        <v>104</v>
      </c>
      <c r="I90" s="22">
        <f t="shared" si="6"/>
        <v>510</v>
      </c>
      <c r="J90" s="22">
        <f t="shared" ca="1" si="7"/>
        <v>614</v>
      </c>
      <c r="L90" t="str">
        <f>IF(E90='حساب عميل واحد'!$B$2,MATCH('حساب عميل واحد'!$B$2,$E$5:$E$330,0)+ROW(A86)/100,"")</f>
        <v/>
      </c>
      <c r="M90" t="s">
        <v>92</v>
      </c>
      <c r="N90">
        <v>30</v>
      </c>
    </row>
    <row r="91" spans="3:14" ht="16.5" thickTop="1" thickBot="1">
      <c r="C91" s="10">
        <f t="shared" si="8"/>
        <v>41731.087</v>
      </c>
      <c r="D91" s="21">
        <v>41731</v>
      </c>
      <c r="E91" s="22" t="s">
        <v>18</v>
      </c>
      <c r="F91" s="22">
        <v>194</v>
      </c>
      <c r="G91" s="22">
        <v>3</v>
      </c>
      <c r="H91" s="22">
        <f t="shared" ca="1" si="5"/>
        <v>110</v>
      </c>
      <c r="I91" s="22">
        <f t="shared" si="6"/>
        <v>30</v>
      </c>
      <c r="J91" s="22">
        <f t="shared" ca="1" si="7"/>
        <v>140</v>
      </c>
      <c r="L91" t="str">
        <f>IF(E91='حساب عميل واحد'!$B$2,MATCH('حساب عميل واحد'!$B$2,$E$5:$E$330,0)+ROW(A87)/100,"")</f>
        <v/>
      </c>
      <c r="M91" t="s">
        <v>93</v>
      </c>
      <c r="N91">
        <v>40</v>
      </c>
    </row>
    <row r="92" spans="3:14" ht="16.5" thickTop="1" thickBot="1">
      <c r="C92" s="10">
        <f t="shared" si="8"/>
        <v>41731.088000000003</v>
      </c>
      <c r="D92" s="21">
        <v>41731</v>
      </c>
      <c r="E92" s="22" t="s">
        <v>256</v>
      </c>
      <c r="F92" s="22">
        <v>308</v>
      </c>
      <c r="G92" s="22">
        <v>10</v>
      </c>
      <c r="H92" s="22">
        <f t="shared" ca="1" si="5"/>
        <v>194</v>
      </c>
      <c r="I92" s="22">
        <f t="shared" si="6"/>
        <v>400</v>
      </c>
      <c r="J92" s="22">
        <f t="shared" ca="1" si="7"/>
        <v>594</v>
      </c>
      <c r="L92" t="str">
        <f>IF(E92='حساب عميل واحد'!$B$2,MATCH('حساب عميل واحد'!$B$2,$E$5:$E$330,0)+ROW(A88)/100,"")</f>
        <v/>
      </c>
      <c r="M92" t="s">
        <v>94</v>
      </c>
      <c r="N92">
        <v>10</v>
      </c>
    </row>
    <row r="93" spans="3:14" ht="16.5" thickTop="1" thickBot="1">
      <c r="C93" s="10">
        <f t="shared" si="8"/>
        <v>41736.089</v>
      </c>
      <c r="D93" s="21">
        <v>41736</v>
      </c>
      <c r="E93" s="22" t="s">
        <v>17</v>
      </c>
      <c r="F93" s="22">
        <v>100</v>
      </c>
      <c r="G93" s="22">
        <v>11</v>
      </c>
      <c r="H93" s="22">
        <f t="shared" ca="1" si="5"/>
        <v>207</v>
      </c>
      <c r="I93" s="22">
        <f t="shared" si="6"/>
        <v>440</v>
      </c>
      <c r="J93" s="22">
        <f t="shared" ca="1" si="7"/>
        <v>647</v>
      </c>
      <c r="L93" t="str">
        <f>IF(E93='حساب عميل واحد'!$B$2,MATCH('حساب عميل واحد'!$B$2,$E$5:$E$330,0)+ROW(A89)/100,"")</f>
        <v/>
      </c>
      <c r="M93" t="s">
        <v>95</v>
      </c>
      <c r="N93">
        <v>30</v>
      </c>
    </row>
    <row r="94" spans="3:14" ht="16.5" thickTop="1" thickBot="1">
      <c r="C94" s="10">
        <f t="shared" si="8"/>
        <v>41736.089999999997</v>
      </c>
      <c r="D94" s="21">
        <v>41736</v>
      </c>
      <c r="E94" s="22" t="s">
        <v>177</v>
      </c>
      <c r="F94" s="22">
        <v>368</v>
      </c>
      <c r="G94" s="22">
        <v>10</v>
      </c>
      <c r="H94" s="22">
        <f t="shared" ca="1" si="5"/>
        <v>229</v>
      </c>
      <c r="I94" s="22">
        <f t="shared" si="6"/>
        <v>400</v>
      </c>
      <c r="J94" s="22">
        <f t="shared" ca="1" si="7"/>
        <v>629</v>
      </c>
      <c r="L94" t="str">
        <f>IF(E94='حساب عميل واحد'!$B$2,MATCH('حساب عميل واحد'!$B$2,$E$5:$E$330,0)+ROW(A90)/100,"")</f>
        <v/>
      </c>
      <c r="M94" t="s">
        <v>96</v>
      </c>
      <c r="N94">
        <v>20</v>
      </c>
    </row>
    <row r="95" spans="3:14" ht="16.5" thickTop="1" thickBot="1">
      <c r="C95" s="10">
        <f t="shared" si="8"/>
        <v>41739.091</v>
      </c>
      <c r="D95" s="21">
        <v>41739</v>
      </c>
      <c r="E95" s="22" t="s">
        <v>56</v>
      </c>
      <c r="F95" s="22">
        <v>237</v>
      </c>
      <c r="G95" s="22">
        <v>4</v>
      </c>
      <c r="H95" s="22">
        <f t="shared" ca="1" si="5"/>
        <v>225</v>
      </c>
      <c r="I95" s="22">
        <f t="shared" si="6"/>
        <v>120</v>
      </c>
      <c r="J95" s="22">
        <f t="shared" ca="1" si="7"/>
        <v>345</v>
      </c>
      <c r="L95" t="str">
        <f>IF(E95='حساب عميل واحد'!$B$2,MATCH('حساب عميل واحد'!$B$2,$E$5:$E$330,0)+ROW(A91)/100,"")</f>
        <v/>
      </c>
      <c r="M95" t="s">
        <v>97</v>
      </c>
      <c r="N95">
        <v>40</v>
      </c>
    </row>
    <row r="96" spans="3:14" ht="16.5" thickTop="1" thickBot="1">
      <c r="C96" s="10">
        <f t="shared" si="8"/>
        <v>41739.091999999997</v>
      </c>
      <c r="D96" s="21">
        <v>41739</v>
      </c>
      <c r="E96" s="22" t="s">
        <v>232</v>
      </c>
      <c r="F96" s="22">
        <v>313</v>
      </c>
      <c r="G96" s="22">
        <v>8</v>
      </c>
      <c r="H96" s="22">
        <f t="shared" ca="1" si="5"/>
        <v>109</v>
      </c>
      <c r="I96" s="22">
        <f t="shared" si="6"/>
        <v>320</v>
      </c>
      <c r="J96" s="22">
        <f t="shared" ca="1" si="7"/>
        <v>429</v>
      </c>
      <c r="L96" t="str">
        <f>IF(E96='حساب عميل واحد'!$B$2,MATCH('حساب عميل واحد'!$B$2,$E$5:$E$330,0)+ROW(A92)/100,"")</f>
        <v/>
      </c>
      <c r="M96" t="s">
        <v>98</v>
      </c>
      <c r="N96">
        <v>30</v>
      </c>
    </row>
    <row r="97" spans="3:14" ht="16.5" thickTop="1" thickBot="1">
      <c r="C97" s="10">
        <f t="shared" si="8"/>
        <v>41739.093000000001</v>
      </c>
      <c r="D97" s="21">
        <v>41739</v>
      </c>
      <c r="E97" s="22" t="s">
        <v>281</v>
      </c>
      <c r="F97" s="22">
        <v>385</v>
      </c>
      <c r="G97" s="22">
        <v>2</v>
      </c>
      <c r="H97" s="22">
        <f t="shared" ca="1" si="5"/>
        <v>193</v>
      </c>
      <c r="I97" s="22">
        <f t="shared" si="6"/>
        <v>40</v>
      </c>
      <c r="J97" s="22">
        <f t="shared" ca="1" si="7"/>
        <v>233</v>
      </c>
      <c r="L97" t="str">
        <f>IF(E97='حساب عميل واحد'!$B$2,MATCH('حساب عميل واحد'!$B$2,$E$5:$E$330,0)+ROW(A93)/100,"")</f>
        <v/>
      </c>
      <c r="M97" t="s">
        <v>99</v>
      </c>
      <c r="N97">
        <v>40</v>
      </c>
    </row>
    <row r="98" spans="3:14" ht="16.5" thickTop="1" thickBot="1">
      <c r="C98" s="10">
        <f t="shared" si="8"/>
        <v>41741.093999999997</v>
      </c>
      <c r="D98" s="21">
        <v>41741</v>
      </c>
      <c r="E98" s="22" t="s">
        <v>60</v>
      </c>
      <c r="F98" s="22">
        <v>334</v>
      </c>
      <c r="G98" s="22">
        <v>8</v>
      </c>
      <c r="H98" s="22">
        <f t="shared" ca="1" si="5"/>
        <v>110</v>
      </c>
      <c r="I98" s="22">
        <f t="shared" si="6"/>
        <v>80</v>
      </c>
      <c r="J98" s="22">
        <f t="shared" ca="1" si="7"/>
        <v>190</v>
      </c>
      <c r="L98" t="str">
        <f>IF(E98='حساب عميل واحد'!$B$2,MATCH('حساب عميل واحد'!$B$2,$E$5:$E$330,0)+ROW(A94)/100,"")</f>
        <v/>
      </c>
      <c r="M98" t="s">
        <v>100</v>
      </c>
      <c r="N98">
        <v>20</v>
      </c>
    </row>
    <row r="99" spans="3:14" ht="16.5" thickTop="1" thickBot="1">
      <c r="C99" s="10">
        <f t="shared" si="8"/>
        <v>41741.095000000001</v>
      </c>
      <c r="D99" s="21">
        <v>41741</v>
      </c>
      <c r="E99" s="22" t="s">
        <v>241</v>
      </c>
      <c r="F99" s="22">
        <v>490</v>
      </c>
      <c r="G99" s="22">
        <v>16</v>
      </c>
      <c r="H99" s="22">
        <f t="shared" ca="1" si="5"/>
        <v>147</v>
      </c>
      <c r="I99" s="22">
        <f t="shared" si="6"/>
        <v>160</v>
      </c>
      <c r="J99" s="22">
        <f t="shared" ca="1" si="7"/>
        <v>307</v>
      </c>
      <c r="L99" t="str">
        <f>IF(E99='حساب عميل واحد'!$B$2,MATCH('حساب عميل واحد'!$B$2,$E$5:$E$330,0)+ROW(A95)/100,"")</f>
        <v/>
      </c>
      <c r="M99" t="s">
        <v>101</v>
      </c>
      <c r="N99">
        <v>40</v>
      </c>
    </row>
    <row r="100" spans="3:14" ht="16.5" thickTop="1" thickBot="1">
      <c r="C100" s="10">
        <f t="shared" si="8"/>
        <v>41741.095999999998</v>
      </c>
      <c r="D100" s="21">
        <v>41741</v>
      </c>
      <c r="E100" s="22" t="s">
        <v>253</v>
      </c>
      <c r="F100" s="22">
        <v>155</v>
      </c>
      <c r="G100" s="22">
        <v>14</v>
      </c>
      <c r="H100" s="22">
        <f t="shared" ca="1" si="5"/>
        <v>165</v>
      </c>
      <c r="I100" s="22">
        <f t="shared" si="6"/>
        <v>140</v>
      </c>
      <c r="J100" s="22">
        <f t="shared" ca="1" si="7"/>
        <v>305</v>
      </c>
      <c r="L100" t="str">
        <f>IF(E100='حساب عميل واحد'!$B$2,MATCH('حساب عميل واحد'!$B$2,$E$5:$E$330,0)+ROW(A96)/100,"")</f>
        <v/>
      </c>
      <c r="M100" t="s">
        <v>102</v>
      </c>
      <c r="N100">
        <v>40</v>
      </c>
    </row>
    <row r="101" spans="3:14" ht="16.5" thickTop="1" thickBot="1">
      <c r="C101" s="10">
        <f t="shared" si="8"/>
        <v>41742.097000000002</v>
      </c>
      <c r="D101" s="21">
        <v>41742</v>
      </c>
      <c r="E101" s="22" t="s">
        <v>84</v>
      </c>
      <c r="F101" s="22">
        <v>133</v>
      </c>
      <c r="G101" s="22">
        <v>19</v>
      </c>
      <c r="H101" s="22">
        <f t="shared" ca="1" si="5"/>
        <v>106</v>
      </c>
      <c r="I101" s="22">
        <f t="shared" si="6"/>
        <v>760</v>
      </c>
      <c r="J101" s="22">
        <f t="shared" ca="1" si="7"/>
        <v>866</v>
      </c>
      <c r="L101" t="str">
        <f>IF(E101='حساب عميل واحد'!$B$2,MATCH('حساب عميل واحد'!$B$2,$E$5:$E$330,0)+ROW(A97)/100,"")</f>
        <v/>
      </c>
      <c r="M101" t="s">
        <v>103</v>
      </c>
      <c r="N101">
        <v>40</v>
      </c>
    </row>
    <row r="102" spans="3:14" ht="16.5" thickTop="1" thickBot="1">
      <c r="C102" s="10">
        <f t="shared" si="8"/>
        <v>41742.097999999998</v>
      </c>
      <c r="D102" s="21">
        <v>41742</v>
      </c>
      <c r="E102" s="22" t="s">
        <v>91</v>
      </c>
      <c r="F102" s="22">
        <v>69</v>
      </c>
      <c r="G102" s="22">
        <v>3</v>
      </c>
      <c r="H102" s="22">
        <f t="shared" ca="1" si="5"/>
        <v>235</v>
      </c>
      <c r="I102" s="22">
        <f t="shared" si="6"/>
        <v>60</v>
      </c>
      <c r="J102" s="22">
        <f t="shared" ca="1" si="7"/>
        <v>295</v>
      </c>
      <c r="L102" t="str">
        <f>IF(E102='حساب عميل واحد'!$B$2,MATCH('حساب عميل واحد'!$B$2,$E$5:$E$330,0)+ROW(A98)/100,"")</f>
        <v/>
      </c>
      <c r="M102" t="s">
        <v>104</v>
      </c>
      <c r="N102">
        <v>30</v>
      </c>
    </row>
    <row r="103" spans="3:14" ht="16.5" thickTop="1" thickBot="1">
      <c r="C103" s="10">
        <f t="shared" si="8"/>
        <v>41744.099000000002</v>
      </c>
      <c r="D103" s="21">
        <v>41744</v>
      </c>
      <c r="E103" s="22" t="s">
        <v>38</v>
      </c>
      <c r="F103" s="22">
        <v>187</v>
      </c>
      <c r="G103" s="22">
        <v>3</v>
      </c>
      <c r="H103" s="22">
        <f t="shared" ca="1" si="5"/>
        <v>175</v>
      </c>
      <c r="I103" s="22">
        <f t="shared" si="6"/>
        <v>90</v>
      </c>
      <c r="J103" s="22">
        <f t="shared" ca="1" si="7"/>
        <v>265</v>
      </c>
      <c r="L103" t="str">
        <f>IF(E103='حساب عميل واحد'!$B$2,MATCH('حساب عميل واحد'!$B$2,$E$5:$E$330,0)+ROW(A99)/100,"")</f>
        <v/>
      </c>
      <c r="M103" t="s">
        <v>105</v>
      </c>
      <c r="N103">
        <v>20</v>
      </c>
    </row>
    <row r="104" spans="3:14" ht="16.5" thickTop="1" thickBot="1">
      <c r="C104" s="10">
        <f t="shared" si="8"/>
        <v>41744.1</v>
      </c>
      <c r="D104" s="21">
        <v>41744</v>
      </c>
      <c r="E104" s="22" t="s">
        <v>301</v>
      </c>
      <c r="F104" s="22">
        <v>103</v>
      </c>
      <c r="G104" s="22">
        <v>1</v>
      </c>
      <c r="H104" s="22">
        <f t="shared" ca="1" si="5"/>
        <v>103</v>
      </c>
      <c r="I104" s="22">
        <f t="shared" si="6"/>
        <v>40</v>
      </c>
      <c r="J104" s="22">
        <f t="shared" ca="1" si="7"/>
        <v>143</v>
      </c>
      <c r="L104" t="str">
        <f>IF(E104='حساب عميل واحد'!$B$2,MATCH('حساب عميل واحد'!$B$2,$E$5:$E$330,0)+ROW(A100)/100,"")</f>
        <v/>
      </c>
      <c r="M104" t="s">
        <v>106</v>
      </c>
      <c r="N104">
        <v>20</v>
      </c>
    </row>
    <row r="105" spans="3:14" ht="16.5" thickTop="1" thickBot="1">
      <c r="C105" s="10">
        <f t="shared" si="8"/>
        <v>41747.101000000002</v>
      </c>
      <c r="D105" s="21">
        <v>41747</v>
      </c>
      <c r="E105" s="22" t="s">
        <v>50</v>
      </c>
      <c r="F105" s="22">
        <v>165</v>
      </c>
      <c r="G105" s="22">
        <v>13</v>
      </c>
      <c r="H105" s="22">
        <f t="shared" ca="1" si="5"/>
        <v>239</v>
      </c>
      <c r="I105" s="22">
        <f t="shared" si="6"/>
        <v>130</v>
      </c>
      <c r="J105" s="22">
        <f t="shared" ca="1" si="7"/>
        <v>369</v>
      </c>
      <c r="L105" t="str">
        <f>IF(E105='حساب عميل واحد'!$B$2,MATCH('حساب عميل واحد'!$B$2,$E$5:$E$330,0)+ROW(A101)/100,"")</f>
        <v/>
      </c>
      <c r="M105" t="s">
        <v>107</v>
      </c>
      <c r="N105">
        <v>40</v>
      </c>
    </row>
    <row r="106" spans="3:14" ht="16.5" thickTop="1" thickBot="1">
      <c r="C106" s="10">
        <f t="shared" si="8"/>
        <v>41747.101999999999</v>
      </c>
      <c r="D106" s="21">
        <v>41747</v>
      </c>
      <c r="E106" s="22" t="s">
        <v>51</v>
      </c>
      <c r="F106" s="22">
        <v>403</v>
      </c>
      <c r="G106" s="22">
        <v>6</v>
      </c>
      <c r="H106" s="22">
        <f t="shared" ca="1" si="5"/>
        <v>116</v>
      </c>
      <c r="I106" s="22">
        <f t="shared" si="6"/>
        <v>240</v>
      </c>
      <c r="J106" s="22">
        <f t="shared" ca="1" si="7"/>
        <v>356</v>
      </c>
      <c r="L106" t="str">
        <f>IF(E106='حساب عميل واحد'!$B$2,MATCH('حساب عميل واحد'!$B$2,$E$5:$E$330,0)+ROW(A102)/100,"")</f>
        <v/>
      </c>
      <c r="M106" t="s">
        <v>108</v>
      </c>
      <c r="N106">
        <v>30</v>
      </c>
    </row>
    <row r="107" spans="3:14" ht="16.5" thickTop="1" thickBot="1">
      <c r="C107" s="10">
        <f t="shared" si="8"/>
        <v>41747.103000000003</v>
      </c>
      <c r="D107" s="21">
        <v>41747</v>
      </c>
      <c r="E107" s="22" t="s">
        <v>144</v>
      </c>
      <c r="F107" s="22">
        <v>304</v>
      </c>
      <c r="G107" s="22">
        <v>8</v>
      </c>
      <c r="H107" s="22">
        <f t="shared" ca="1" si="5"/>
        <v>125</v>
      </c>
      <c r="I107" s="22">
        <f t="shared" si="6"/>
        <v>320</v>
      </c>
      <c r="J107" s="22">
        <f t="shared" ca="1" si="7"/>
        <v>445</v>
      </c>
      <c r="L107" t="str">
        <f>IF(E107='حساب عميل واحد'!$B$2,MATCH('حساب عميل واحد'!$B$2,$E$5:$E$330,0)+ROW(A103)/100,"")</f>
        <v/>
      </c>
      <c r="M107" t="s">
        <v>109</v>
      </c>
      <c r="N107">
        <v>20</v>
      </c>
    </row>
    <row r="108" spans="3:14" ht="16.5" thickTop="1" thickBot="1">
      <c r="C108" s="10">
        <f t="shared" si="8"/>
        <v>41748.103999999999</v>
      </c>
      <c r="D108" s="21">
        <v>41748</v>
      </c>
      <c r="E108" s="22" t="s">
        <v>302</v>
      </c>
      <c r="F108" s="22">
        <v>491</v>
      </c>
      <c r="G108" s="22">
        <v>10</v>
      </c>
      <c r="H108" s="22">
        <f t="shared" ca="1" si="5"/>
        <v>240</v>
      </c>
      <c r="I108" s="22">
        <f t="shared" si="6"/>
        <v>300</v>
      </c>
      <c r="J108" s="22">
        <f t="shared" ca="1" si="7"/>
        <v>540</v>
      </c>
      <c r="L108" t="str">
        <f>IF(E108='حساب عميل واحد'!$B$2,MATCH('حساب عميل واحد'!$B$2,$E$5:$E$330,0)+ROW(A104)/100,"")</f>
        <v/>
      </c>
      <c r="M108" t="s">
        <v>110</v>
      </c>
      <c r="N108">
        <v>30</v>
      </c>
    </row>
    <row r="109" spans="3:14" ht="16.5" thickTop="1" thickBot="1">
      <c r="C109" s="10">
        <f t="shared" si="8"/>
        <v>41750.105000000003</v>
      </c>
      <c r="D109" s="21">
        <v>41750</v>
      </c>
      <c r="E109" s="22" t="s">
        <v>230</v>
      </c>
      <c r="F109" s="22">
        <v>135</v>
      </c>
      <c r="G109" s="22">
        <v>3</v>
      </c>
      <c r="H109" s="22">
        <f t="shared" ca="1" si="5"/>
        <v>172</v>
      </c>
      <c r="I109" s="22">
        <f t="shared" si="6"/>
        <v>60</v>
      </c>
      <c r="J109" s="22">
        <f t="shared" ca="1" si="7"/>
        <v>232</v>
      </c>
      <c r="L109" t="str">
        <f>IF(E109='حساب عميل واحد'!$B$2,MATCH('حساب عميل واحد'!$B$2,$E$5:$E$330,0)+ROW(A105)/100,"")</f>
        <v/>
      </c>
      <c r="M109" t="s">
        <v>111</v>
      </c>
      <c r="N109">
        <v>30</v>
      </c>
    </row>
    <row r="110" spans="3:14" ht="16.5" thickTop="1" thickBot="1">
      <c r="C110" s="10">
        <f t="shared" si="8"/>
        <v>41751.106</v>
      </c>
      <c r="D110" s="21">
        <v>41751</v>
      </c>
      <c r="E110" s="22" t="s">
        <v>76</v>
      </c>
      <c r="F110" s="22">
        <v>211</v>
      </c>
      <c r="G110" s="22">
        <v>4</v>
      </c>
      <c r="H110" s="22">
        <f t="shared" ca="1" si="5"/>
        <v>170</v>
      </c>
      <c r="I110" s="22">
        <f t="shared" si="6"/>
        <v>80</v>
      </c>
      <c r="J110" s="22">
        <f t="shared" ca="1" si="7"/>
        <v>250</v>
      </c>
      <c r="L110" t="str">
        <f>IF(E110='حساب عميل واحد'!$B$2,MATCH('حساب عميل واحد'!$B$2,$E$5:$E$330,0)+ROW(A106)/100,"")</f>
        <v/>
      </c>
      <c r="M110" t="s">
        <v>112</v>
      </c>
      <c r="N110">
        <v>30</v>
      </c>
    </row>
    <row r="111" spans="3:14" ht="16.5" thickTop="1" thickBot="1">
      <c r="C111" s="10">
        <f t="shared" si="8"/>
        <v>41751.107000000004</v>
      </c>
      <c r="D111" s="21">
        <v>41751</v>
      </c>
      <c r="E111" s="22" t="s">
        <v>333</v>
      </c>
      <c r="F111" s="22">
        <v>395</v>
      </c>
      <c r="G111" s="22">
        <v>20</v>
      </c>
      <c r="H111" s="22">
        <f t="shared" ca="1" si="5"/>
        <v>156</v>
      </c>
      <c r="I111" s="22">
        <f t="shared" si="6"/>
        <v>400</v>
      </c>
      <c r="J111" s="22">
        <f t="shared" ca="1" si="7"/>
        <v>556</v>
      </c>
      <c r="L111" t="str">
        <f>IF(E111='حساب عميل واحد'!$B$2,MATCH('حساب عميل واحد'!$B$2,$E$5:$E$330,0)+ROW(A107)/100,"")</f>
        <v/>
      </c>
      <c r="M111" t="s">
        <v>113</v>
      </c>
      <c r="N111">
        <v>20</v>
      </c>
    </row>
    <row r="112" spans="3:14" ht="16.5" thickTop="1" thickBot="1">
      <c r="C112" s="10">
        <f t="shared" si="8"/>
        <v>41752.108</v>
      </c>
      <c r="D112" s="21">
        <v>41752</v>
      </c>
      <c r="E112" s="22" t="s">
        <v>63</v>
      </c>
      <c r="F112" s="22">
        <v>208</v>
      </c>
      <c r="G112" s="22">
        <v>20</v>
      </c>
      <c r="H112" s="22">
        <f t="shared" ca="1" si="5"/>
        <v>182</v>
      </c>
      <c r="I112" s="22">
        <f t="shared" si="6"/>
        <v>400</v>
      </c>
      <c r="J112" s="22">
        <f t="shared" ca="1" si="7"/>
        <v>582</v>
      </c>
      <c r="L112" t="str">
        <f>IF(E112='حساب عميل واحد'!$B$2,MATCH('حساب عميل واحد'!$B$2,$E$5:$E$330,0)+ROW(A108)/100,"")</f>
        <v/>
      </c>
      <c r="M112" t="s">
        <v>114</v>
      </c>
      <c r="N112">
        <v>20</v>
      </c>
    </row>
    <row r="113" spans="3:14" ht="16.5" thickTop="1" thickBot="1">
      <c r="C113" s="10">
        <f t="shared" si="8"/>
        <v>41754.108999999997</v>
      </c>
      <c r="D113" s="21">
        <v>41754</v>
      </c>
      <c r="E113" s="22" t="s">
        <v>180</v>
      </c>
      <c r="F113" s="22">
        <v>98</v>
      </c>
      <c r="G113" s="22">
        <v>7</v>
      </c>
      <c r="H113" s="22">
        <f t="shared" ca="1" si="5"/>
        <v>147</v>
      </c>
      <c r="I113" s="22">
        <f t="shared" si="6"/>
        <v>140</v>
      </c>
      <c r="J113" s="22">
        <f t="shared" ca="1" si="7"/>
        <v>287</v>
      </c>
      <c r="L113" t="str">
        <f>IF(E113='حساب عميل واحد'!$B$2,MATCH('حساب عميل واحد'!$B$2,$E$5:$E$330,0)+ROW(A109)/100,"")</f>
        <v/>
      </c>
      <c r="M113" t="s">
        <v>115</v>
      </c>
      <c r="N113">
        <v>30</v>
      </c>
    </row>
    <row r="114" spans="3:14" ht="16.5" thickTop="1" thickBot="1">
      <c r="C114" s="10">
        <f t="shared" si="8"/>
        <v>41754.11</v>
      </c>
      <c r="D114" s="21">
        <v>41754</v>
      </c>
      <c r="E114" s="22" t="s">
        <v>200</v>
      </c>
      <c r="F114" s="22">
        <v>337</v>
      </c>
      <c r="G114" s="22">
        <v>6</v>
      </c>
      <c r="H114" s="22">
        <f t="shared" ca="1" si="5"/>
        <v>171</v>
      </c>
      <c r="I114" s="22">
        <f t="shared" si="6"/>
        <v>120</v>
      </c>
      <c r="J114" s="22">
        <f t="shared" ca="1" si="7"/>
        <v>291</v>
      </c>
      <c r="L114" t="str">
        <f>IF(E114='حساب عميل واحد'!$B$2,MATCH('حساب عميل واحد'!$B$2,$E$5:$E$330,0)+ROW(A110)/100,"")</f>
        <v/>
      </c>
      <c r="M114" t="s">
        <v>116</v>
      </c>
      <c r="N114">
        <v>20</v>
      </c>
    </row>
    <row r="115" spans="3:14" ht="16.5" thickTop="1" thickBot="1">
      <c r="C115" s="10">
        <f t="shared" si="8"/>
        <v>41756.110999999997</v>
      </c>
      <c r="D115" s="21">
        <v>41756</v>
      </c>
      <c r="E115" s="22" t="s">
        <v>127</v>
      </c>
      <c r="F115" s="22">
        <v>176</v>
      </c>
      <c r="G115" s="22">
        <v>20</v>
      </c>
      <c r="H115" s="22">
        <f t="shared" ca="1" si="5"/>
        <v>115</v>
      </c>
      <c r="I115" s="22">
        <f t="shared" si="6"/>
        <v>400</v>
      </c>
      <c r="J115" s="22">
        <f t="shared" ca="1" si="7"/>
        <v>515</v>
      </c>
      <c r="L115" t="str">
        <f>IF(E115='حساب عميل واحد'!$B$2,MATCH('حساب عميل واحد'!$B$2,$E$5:$E$330,0)+ROW(A111)/100,"")</f>
        <v/>
      </c>
      <c r="M115" t="s">
        <v>117</v>
      </c>
      <c r="N115">
        <v>40</v>
      </c>
    </row>
    <row r="116" spans="3:14" ht="16.5" thickTop="1" thickBot="1">
      <c r="C116" s="10">
        <f t="shared" si="8"/>
        <v>41756.112000000001</v>
      </c>
      <c r="D116" s="21">
        <v>41756</v>
      </c>
      <c r="E116" s="22" t="s">
        <v>234</v>
      </c>
      <c r="F116" s="22">
        <v>189</v>
      </c>
      <c r="G116" s="22">
        <v>16</v>
      </c>
      <c r="H116" s="22">
        <f t="shared" ca="1" si="5"/>
        <v>151</v>
      </c>
      <c r="I116" s="22">
        <f t="shared" si="6"/>
        <v>320</v>
      </c>
      <c r="J116" s="22">
        <f t="shared" ca="1" si="7"/>
        <v>471</v>
      </c>
      <c r="L116" t="str">
        <f>IF(E116='حساب عميل واحد'!$B$2,MATCH('حساب عميل واحد'!$B$2,$E$5:$E$330,0)+ROW(A112)/100,"")</f>
        <v/>
      </c>
      <c r="M116" t="s">
        <v>118</v>
      </c>
      <c r="N116">
        <v>20</v>
      </c>
    </row>
    <row r="117" spans="3:14" ht="16.5" thickTop="1" thickBot="1">
      <c r="C117" s="10">
        <f t="shared" si="8"/>
        <v>41756.112999999998</v>
      </c>
      <c r="D117" s="21">
        <v>41756</v>
      </c>
      <c r="E117" s="22" t="s">
        <v>292</v>
      </c>
      <c r="F117" s="22">
        <v>170</v>
      </c>
      <c r="G117" s="22">
        <v>16</v>
      </c>
      <c r="H117" s="22">
        <f t="shared" ca="1" si="5"/>
        <v>137</v>
      </c>
      <c r="I117" s="22">
        <f t="shared" si="6"/>
        <v>320</v>
      </c>
      <c r="J117" s="22">
        <f t="shared" ca="1" si="7"/>
        <v>457</v>
      </c>
      <c r="L117" t="str">
        <f>IF(E117='حساب عميل واحد'!$B$2,MATCH('حساب عميل واحد'!$B$2,$E$5:$E$330,0)+ROW(A113)/100,"")</f>
        <v/>
      </c>
      <c r="M117" t="s">
        <v>119</v>
      </c>
      <c r="N117">
        <v>30</v>
      </c>
    </row>
    <row r="118" spans="3:14" ht="16.5" thickTop="1" thickBot="1">
      <c r="C118" s="10">
        <f t="shared" si="8"/>
        <v>41759.114000000001</v>
      </c>
      <c r="D118" s="21">
        <v>41759</v>
      </c>
      <c r="E118" s="22" t="s">
        <v>98</v>
      </c>
      <c r="F118" s="22">
        <v>112</v>
      </c>
      <c r="G118" s="22">
        <v>20</v>
      </c>
      <c r="H118" s="22">
        <f t="shared" ca="1" si="5"/>
        <v>187</v>
      </c>
      <c r="I118" s="22">
        <f t="shared" si="6"/>
        <v>600</v>
      </c>
      <c r="J118" s="22">
        <f t="shared" ca="1" si="7"/>
        <v>787</v>
      </c>
      <c r="L118" t="str">
        <f>IF(E118='حساب عميل واحد'!$B$2,MATCH('حساب عميل واحد'!$B$2,$E$5:$E$330,0)+ROW(A114)/100,"")</f>
        <v/>
      </c>
      <c r="M118" t="s">
        <v>120</v>
      </c>
      <c r="N118">
        <v>20</v>
      </c>
    </row>
    <row r="119" spans="3:14" ht="16.5" thickTop="1" thickBot="1">
      <c r="C119" s="10">
        <f t="shared" si="8"/>
        <v>41761.114999999998</v>
      </c>
      <c r="D119" s="21">
        <v>41761</v>
      </c>
      <c r="E119" s="22" t="s">
        <v>152</v>
      </c>
      <c r="F119" s="22">
        <v>261</v>
      </c>
      <c r="G119" s="22">
        <v>3</v>
      </c>
      <c r="H119" s="22">
        <f t="shared" ca="1" si="5"/>
        <v>164</v>
      </c>
      <c r="I119" s="22">
        <f t="shared" si="6"/>
        <v>120</v>
      </c>
      <c r="J119" s="22">
        <f t="shared" ca="1" si="7"/>
        <v>284</v>
      </c>
      <c r="L119" t="str">
        <f>IF(E119='حساب عميل واحد'!$B$2,MATCH('حساب عميل واحد'!$B$2,$E$5:$E$330,0)+ROW(A115)/100,"")</f>
        <v/>
      </c>
      <c r="M119" t="s">
        <v>121</v>
      </c>
      <c r="N119">
        <v>30</v>
      </c>
    </row>
    <row r="120" spans="3:14" ht="16.5" thickTop="1" thickBot="1">
      <c r="C120" s="10">
        <f t="shared" si="8"/>
        <v>41761.116000000002</v>
      </c>
      <c r="D120" s="21">
        <v>41761</v>
      </c>
      <c r="E120" s="22" t="s">
        <v>274</v>
      </c>
      <c r="F120" s="22">
        <v>331</v>
      </c>
      <c r="G120" s="22">
        <v>8</v>
      </c>
      <c r="H120" s="22">
        <f t="shared" ca="1" si="5"/>
        <v>195</v>
      </c>
      <c r="I120" s="22">
        <f t="shared" si="6"/>
        <v>80</v>
      </c>
      <c r="J120" s="22">
        <f t="shared" ca="1" si="7"/>
        <v>275</v>
      </c>
      <c r="L120" t="str">
        <f>IF(E120='حساب عميل واحد'!$B$2,MATCH('حساب عميل واحد'!$B$2,$E$5:$E$330,0)+ROW(A116)/100,"")</f>
        <v/>
      </c>
      <c r="M120" t="s">
        <v>122</v>
      </c>
      <c r="N120">
        <v>30</v>
      </c>
    </row>
    <row r="121" spans="3:14" ht="16.5" thickTop="1" thickBot="1">
      <c r="C121" s="10">
        <f t="shared" si="8"/>
        <v>41764.116999999998</v>
      </c>
      <c r="D121" s="21">
        <v>41764</v>
      </c>
      <c r="E121" s="22" t="s">
        <v>44</v>
      </c>
      <c r="F121" s="22">
        <v>401</v>
      </c>
      <c r="G121" s="22">
        <v>18</v>
      </c>
      <c r="H121" s="22">
        <f t="shared" ca="1" si="5"/>
        <v>187</v>
      </c>
      <c r="I121" s="22">
        <f t="shared" si="6"/>
        <v>360</v>
      </c>
      <c r="J121" s="22">
        <f t="shared" ca="1" si="7"/>
        <v>547</v>
      </c>
      <c r="L121" t="str">
        <f>IF(E121='حساب عميل واحد'!$B$2,MATCH('حساب عميل واحد'!$B$2,$E$5:$E$330,0)+ROW(A117)/100,"")</f>
        <v/>
      </c>
      <c r="M121" t="s">
        <v>123</v>
      </c>
      <c r="N121">
        <v>30</v>
      </c>
    </row>
    <row r="122" spans="3:14" ht="16.5" thickTop="1" thickBot="1">
      <c r="C122" s="10">
        <f t="shared" si="8"/>
        <v>41764.118000000002</v>
      </c>
      <c r="D122" s="21">
        <v>41764</v>
      </c>
      <c r="E122" s="22" t="s">
        <v>257</v>
      </c>
      <c r="F122" s="22">
        <v>492</v>
      </c>
      <c r="G122" s="22">
        <v>12</v>
      </c>
      <c r="H122" s="22">
        <f t="shared" ca="1" si="5"/>
        <v>129</v>
      </c>
      <c r="I122" s="22">
        <f t="shared" si="6"/>
        <v>120</v>
      </c>
      <c r="J122" s="22">
        <f t="shared" ca="1" si="7"/>
        <v>249</v>
      </c>
      <c r="L122" t="str">
        <f>IF(E122='حساب عميل واحد'!$B$2,MATCH('حساب عميل واحد'!$B$2,$E$5:$E$330,0)+ROW(A118)/100,"")</f>
        <v/>
      </c>
      <c r="M122" t="s">
        <v>124</v>
      </c>
      <c r="N122">
        <v>10</v>
      </c>
    </row>
    <row r="123" spans="3:14" ht="16.5" thickTop="1" thickBot="1">
      <c r="C123" s="10">
        <f t="shared" si="8"/>
        <v>41765.118999999999</v>
      </c>
      <c r="D123" s="21">
        <v>41765</v>
      </c>
      <c r="E123" s="22" t="s">
        <v>42</v>
      </c>
      <c r="F123" s="22">
        <v>171</v>
      </c>
      <c r="G123" s="22">
        <v>12</v>
      </c>
      <c r="H123" s="22">
        <f t="shared" ca="1" si="5"/>
        <v>192</v>
      </c>
      <c r="I123" s="22">
        <f t="shared" si="6"/>
        <v>360</v>
      </c>
      <c r="J123" s="22">
        <f t="shared" ca="1" si="7"/>
        <v>552</v>
      </c>
      <c r="L123" t="str">
        <f>IF(E123='حساب عميل واحد'!$B$2,MATCH('حساب عميل واحد'!$B$2,$E$5:$E$330,0)+ROW(A119)/100,"")</f>
        <v/>
      </c>
      <c r="M123" t="s">
        <v>125</v>
      </c>
      <c r="N123">
        <v>10</v>
      </c>
    </row>
    <row r="124" spans="3:14" ht="16.5" thickTop="1" thickBot="1">
      <c r="C124" s="10">
        <f t="shared" si="8"/>
        <v>41765.120000000003</v>
      </c>
      <c r="D124" s="21">
        <v>41765</v>
      </c>
      <c r="E124" s="22" t="s">
        <v>326</v>
      </c>
      <c r="F124" s="22">
        <v>412</v>
      </c>
      <c r="G124" s="22">
        <v>4</v>
      </c>
      <c r="H124" s="22">
        <f t="shared" ca="1" si="5"/>
        <v>243</v>
      </c>
      <c r="I124" s="22">
        <f t="shared" si="6"/>
        <v>160</v>
      </c>
      <c r="J124" s="22">
        <f t="shared" ca="1" si="7"/>
        <v>403</v>
      </c>
      <c r="L124" t="str">
        <f>IF(E124='حساب عميل واحد'!$B$2,MATCH('حساب عميل واحد'!$B$2,$E$5:$E$330,0)+ROW(A120)/100,"")</f>
        <v/>
      </c>
      <c r="M124" t="s">
        <v>126</v>
      </c>
      <c r="N124">
        <v>20</v>
      </c>
    </row>
    <row r="125" spans="3:14" ht="16.5" thickTop="1" thickBot="1">
      <c r="C125" s="10">
        <f t="shared" si="8"/>
        <v>41768.120999999999</v>
      </c>
      <c r="D125" s="21">
        <v>41768</v>
      </c>
      <c r="E125" s="22" t="s">
        <v>75</v>
      </c>
      <c r="F125" s="22">
        <v>197</v>
      </c>
      <c r="G125" s="22">
        <v>3</v>
      </c>
      <c r="H125" s="22">
        <f t="shared" ca="1" si="5"/>
        <v>158</v>
      </c>
      <c r="I125" s="22">
        <f t="shared" si="6"/>
        <v>30</v>
      </c>
      <c r="J125" s="22">
        <f t="shared" ca="1" si="7"/>
        <v>188</v>
      </c>
      <c r="L125" t="str">
        <f>IF(E125='حساب عميل واحد'!$B$2,MATCH('حساب عميل واحد'!$B$2,$E$5:$E$330,0)+ROW(A121)/100,"")</f>
        <v/>
      </c>
      <c r="M125" t="s">
        <v>127</v>
      </c>
      <c r="N125">
        <v>20</v>
      </c>
    </row>
    <row r="126" spans="3:14" ht="16.5" thickTop="1" thickBot="1">
      <c r="C126" s="10">
        <f t="shared" si="8"/>
        <v>41771.122000000003</v>
      </c>
      <c r="D126" s="21">
        <v>41771</v>
      </c>
      <c r="E126" s="22" t="s">
        <v>86</v>
      </c>
      <c r="F126" s="22">
        <v>199</v>
      </c>
      <c r="G126" s="22">
        <v>17</v>
      </c>
      <c r="H126" s="22">
        <f t="shared" ca="1" si="5"/>
        <v>209</v>
      </c>
      <c r="I126" s="22">
        <f t="shared" si="6"/>
        <v>510</v>
      </c>
      <c r="J126" s="22">
        <f t="shared" ca="1" si="7"/>
        <v>719</v>
      </c>
      <c r="L126" t="str">
        <f>IF(E126='حساب عميل واحد'!$B$2,MATCH('حساب عميل واحد'!$B$2,$E$5:$E$330,0)+ROW(A122)/100,"")</f>
        <v/>
      </c>
      <c r="M126" t="s">
        <v>128</v>
      </c>
      <c r="N126">
        <v>40</v>
      </c>
    </row>
    <row r="127" spans="3:14" ht="16.5" thickTop="1" thickBot="1">
      <c r="C127" s="10">
        <f t="shared" si="8"/>
        <v>41771.123</v>
      </c>
      <c r="D127" s="21">
        <v>41771</v>
      </c>
      <c r="E127" s="22" t="s">
        <v>227</v>
      </c>
      <c r="F127" s="22">
        <v>488</v>
      </c>
      <c r="G127" s="22">
        <v>18</v>
      </c>
      <c r="H127" s="22">
        <f t="shared" ca="1" si="5"/>
        <v>149</v>
      </c>
      <c r="I127" s="22">
        <f t="shared" si="6"/>
        <v>360</v>
      </c>
      <c r="J127" s="22">
        <f t="shared" ca="1" si="7"/>
        <v>509</v>
      </c>
      <c r="L127" t="str">
        <f>IF(E127='حساب عميل واحد'!$B$2,MATCH('حساب عميل واحد'!$B$2,$E$5:$E$330,0)+ROW(A123)/100,"")</f>
        <v/>
      </c>
      <c r="M127" t="s">
        <v>129</v>
      </c>
      <c r="N127">
        <v>10</v>
      </c>
    </row>
    <row r="128" spans="3:14" ht="16.5" thickTop="1" thickBot="1">
      <c r="C128" s="10">
        <f t="shared" si="8"/>
        <v>41773.124000000003</v>
      </c>
      <c r="D128" s="21">
        <v>41773</v>
      </c>
      <c r="E128" s="22" t="s">
        <v>126</v>
      </c>
      <c r="F128" s="22">
        <v>267</v>
      </c>
      <c r="G128" s="22">
        <v>2</v>
      </c>
      <c r="H128" s="22">
        <f t="shared" ca="1" si="5"/>
        <v>162</v>
      </c>
      <c r="I128" s="22">
        <f t="shared" si="6"/>
        <v>40</v>
      </c>
      <c r="J128" s="22">
        <f t="shared" ca="1" si="7"/>
        <v>202</v>
      </c>
      <c r="L128" t="str">
        <f>IF(E128='حساب عميل واحد'!$B$2,MATCH('حساب عميل واحد'!$B$2,$E$5:$E$330,0)+ROW(A124)/100,"")</f>
        <v/>
      </c>
      <c r="M128" t="s">
        <v>130</v>
      </c>
      <c r="N128">
        <v>20</v>
      </c>
    </row>
    <row r="129" spans="3:14" ht="16.5" thickTop="1" thickBot="1">
      <c r="C129" s="10">
        <f t="shared" si="8"/>
        <v>41773.125</v>
      </c>
      <c r="D129" s="21">
        <v>41773</v>
      </c>
      <c r="E129" s="22" t="s">
        <v>161</v>
      </c>
      <c r="F129" s="22">
        <v>6</v>
      </c>
      <c r="G129" s="22">
        <v>6</v>
      </c>
      <c r="H129" s="22">
        <f t="shared" ca="1" si="5"/>
        <v>118</v>
      </c>
      <c r="I129" s="22">
        <f t="shared" si="6"/>
        <v>240</v>
      </c>
      <c r="J129" s="22">
        <f t="shared" ca="1" si="7"/>
        <v>358</v>
      </c>
      <c r="L129" t="str">
        <f>IF(E129='حساب عميل واحد'!$B$2,MATCH('حساب عميل واحد'!$B$2,$E$5:$E$330,0)+ROW(A125)/100,"")</f>
        <v/>
      </c>
      <c r="M129" t="s">
        <v>131</v>
      </c>
      <c r="N129">
        <v>20</v>
      </c>
    </row>
    <row r="130" spans="3:14" ht="16.5" thickTop="1" thickBot="1">
      <c r="C130" s="10">
        <f t="shared" si="8"/>
        <v>41776.125999999997</v>
      </c>
      <c r="D130" s="21">
        <v>41776</v>
      </c>
      <c r="E130" s="22" t="s">
        <v>39</v>
      </c>
      <c r="F130" s="22">
        <v>257</v>
      </c>
      <c r="G130" s="22">
        <v>7</v>
      </c>
      <c r="H130" s="22">
        <f t="shared" ca="1" si="5"/>
        <v>236</v>
      </c>
      <c r="I130" s="22">
        <f t="shared" si="6"/>
        <v>210</v>
      </c>
      <c r="J130" s="22">
        <f t="shared" ca="1" si="7"/>
        <v>446</v>
      </c>
      <c r="L130" t="str">
        <f>IF(E130='حساب عميل واحد'!$B$2,MATCH('حساب عميل واحد'!$B$2,$E$5:$E$330,0)+ROW(A126)/100,"")</f>
        <v/>
      </c>
      <c r="M130" t="s">
        <v>132</v>
      </c>
      <c r="N130">
        <v>10</v>
      </c>
    </row>
    <row r="131" spans="3:14" ht="16.5" thickTop="1" thickBot="1">
      <c r="C131" s="10">
        <f t="shared" si="8"/>
        <v>41776.127</v>
      </c>
      <c r="D131" s="21">
        <v>41776</v>
      </c>
      <c r="E131" s="22" t="s">
        <v>172</v>
      </c>
      <c r="F131" s="22">
        <v>431</v>
      </c>
      <c r="G131" s="22">
        <v>15</v>
      </c>
      <c r="H131" s="22">
        <f t="shared" ca="1" si="5"/>
        <v>228</v>
      </c>
      <c r="I131" s="22">
        <f t="shared" si="6"/>
        <v>300</v>
      </c>
      <c r="J131" s="22">
        <f t="shared" ca="1" si="7"/>
        <v>528</v>
      </c>
      <c r="L131" t="str">
        <f>IF(E131='حساب عميل واحد'!$B$2,MATCH('حساب عميل واحد'!$B$2,$E$5:$E$330,0)+ROW(A127)/100,"")</f>
        <v/>
      </c>
      <c r="M131" t="s">
        <v>133</v>
      </c>
      <c r="N131">
        <v>20</v>
      </c>
    </row>
    <row r="132" spans="3:14" ht="16.5" thickTop="1" thickBot="1">
      <c r="C132" s="10">
        <f t="shared" si="8"/>
        <v>41776.127999999997</v>
      </c>
      <c r="D132" s="21">
        <v>41776</v>
      </c>
      <c r="E132" s="22" t="s">
        <v>216</v>
      </c>
      <c r="F132" s="22">
        <v>468</v>
      </c>
      <c r="G132" s="22">
        <v>15</v>
      </c>
      <c r="H132" s="22">
        <f t="shared" ca="1" si="5"/>
        <v>158</v>
      </c>
      <c r="I132" s="22">
        <f t="shared" si="6"/>
        <v>150</v>
      </c>
      <c r="J132" s="22">
        <f t="shared" ca="1" si="7"/>
        <v>308</v>
      </c>
      <c r="L132" t="str">
        <f>IF(E132='حساب عميل واحد'!$B$2,MATCH('حساب عميل واحد'!$B$2,$E$5:$E$330,0)+ROW(A128)/100,"")</f>
        <v/>
      </c>
      <c r="M132" t="s">
        <v>134</v>
      </c>
      <c r="N132">
        <v>30</v>
      </c>
    </row>
    <row r="133" spans="3:14" ht="16.5" thickTop="1" thickBot="1">
      <c r="C133" s="10">
        <f t="shared" si="8"/>
        <v>41777.129000000001</v>
      </c>
      <c r="D133" s="21">
        <v>41777</v>
      </c>
      <c r="E133" s="22" t="s">
        <v>189</v>
      </c>
      <c r="F133" s="22">
        <v>193</v>
      </c>
      <c r="G133" s="22">
        <v>15</v>
      </c>
      <c r="H133" s="22">
        <f t="shared" ref="H133:H196" ca="1" si="9">RANDBETWEEN(100,250)</f>
        <v>170</v>
      </c>
      <c r="I133" s="22">
        <f t="shared" ref="I133:I196" si="10">IF($E133&lt;&gt;"",VLOOKUP($E133,$M$5:$N$330,2,0)*$G133,"")</f>
        <v>600</v>
      </c>
      <c r="J133" s="22">
        <f t="shared" ref="J133:J196" ca="1" si="11">IF(OR($I133="",$H133=""),"",SUM($I133,$H133))</f>
        <v>770</v>
      </c>
      <c r="L133" t="str">
        <f>IF(E133='حساب عميل واحد'!$B$2,MATCH('حساب عميل واحد'!$B$2,$E$5:$E$330,0)+ROW(A129)/100,"")</f>
        <v/>
      </c>
      <c r="M133" t="s">
        <v>135</v>
      </c>
      <c r="N133">
        <v>10</v>
      </c>
    </row>
    <row r="134" spans="3:14" ht="16.5" thickTop="1" thickBot="1">
      <c r="C134" s="10">
        <f t="shared" si="8"/>
        <v>41777.129999999997</v>
      </c>
      <c r="D134" s="21">
        <v>41777</v>
      </c>
      <c r="E134" s="22" t="s">
        <v>316</v>
      </c>
      <c r="F134" s="22">
        <v>115</v>
      </c>
      <c r="G134" s="22">
        <v>12</v>
      </c>
      <c r="H134" s="22">
        <f t="shared" ca="1" si="9"/>
        <v>214</v>
      </c>
      <c r="I134" s="22">
        <f t="shared" si="10"/>
        <v>480</v>
      </c>
      <c r="J134" s="22">
        <f t="shared" ca="1" si="11"/>
        <v>694</v>
      </c>
      <c r="L134" t="str">
        <f>IF(E134='حساب عميل واحد'!$B$2,MATCH('حساب عميل واحد'!$B$2,$E$5:$E$330,0)+ROW(A130)/100,"")</f>
        <v/>
      </c>
      <c r="M134" t="s">
        <v>136</v>
      </c>
      <c r="N134">
        <v>10</v>
      </c>
    </row>
    <row r="135" spans="3:14" ht="16.5" thickTop="1" thickBot="1">
      <c r="C135" s="10">
        <f t="shared" ref="C135:C198" si="12">D135+ROW(A131)/1000</f>
        <v>41778.131000000001</v>
      </c>
      <c r="D135" s="21">
        <v>41778</v>
      </c>
      <c r="E135" s="22" t="s">
        <v>47</v>
      </c>
      <c r="F135" s="22">
        <v>488</v>
      </c>
      <c r="G135" s="22">
        <v>6</v>
      </c>
      <c r="H135" s="22">
        <f t="shared" ca="1" si="9"/>
        <v>206</v>
      </c>
      <c r="I135" s="22">
        <f t="shared" si="10"/>
        <v>60</v>
      </c>
      <c r="J135" s="22">
        <f t="shared" ca="1" si="11"/>
        <v>266</v>
      </c>
      <c r="L135" t="str">
        <f>IF(E135='حساب عميل واحد'!$B$2,MATCH('حساب عميل واحد'!$B$2,$E$5:$E$330,0)+ROW(A131)/100,"")</f>
        <v/>
      </c>
      <c r="M135" t="s">
        <v>137</v>
      </c>
      <c r="N135">
        <v>30</v>
      </c>
    </row>
    <row r="136" spans="3:14" ht="16.5" thickTop="1" thickBot="1">
      <c r="C136" s="10">
        <f t="shared" si="12"/>
        <v>41778.131999999998</v>
      </c>
      <c r="D136" s="21">
        <v>41778</v>
      </c>
      <c r="E136" s="22" t="s">
        <v>107</v>
      </c>
      <c r="F136" s="22">
        <v>409</v>
      </c>
      <c r="G136" s="22">
        <v>3</v>
      </c>
      <c r="H136" s="22">
        <f t="shared" ca="1" si="9"/>
        <v>189</v>
      </c>
      <c r="I136" s="22">
        <f t="shared" si="10"/>
        <v>120</v>
      </c>
      <c r="J136" s="22">
        <f t="shared" ca="1" si="11"/>
        <v>309</v>
      </c>
      <c r="L136" t="str">
        <f>IF(E136='حساب عميل واحد'!$B$2,MATCH('حساب عميل واحد'!$B$2,$E$5:$E$330,0)+ROW(A132)/100,"")</f>
        <v/>
      </c>
      <c r="M136" t="s">
        <v>138</v>
      </c>
      <c r="N136">
        <v>40</v>
      </c>
    </row>
    <row r="137" spans="3:14" ht="16.5" thickTop="1" thickBot="1">
      <c r="C137" s="10">
        <f t="shared" si="12"/>
        <v>41779.133000000002</v>
      </c>
      <c r="D137" s="21">
        <v>41779</v>
      </c>
      <c r="E137" s="22" t="s">
        <v>203</v>
      </c>
      <c r="F137" s="22">
        <v>165</v>
      </c>
      <c r="G137" s="22">
        <v>14</v>
      </c>
      <c r="H137" s="22">
        <f t="shared" ca="1" si="9"/>
        <v>169</v>
      </c>
      <c r="I137" s="22">
        <f t="shared" si="10"/>
        <v>560</v>
      </c>
      <c r="J137" s="22">
        <f t="shared" ca="1" si="11"/>
        <v>729</v>
      </c>
      <c r="L137" t="str">
        <f>IF(E137='حساب عميل واحد'!$B$2,MATCH('حساب عميل واحد'!$B$2,$E$5:$E$330,0)+ROW(A133)/100,"")</f>
        <v/>
      </c>
      <c r="M137" t="s">
        <v>139</v>
      </c>
      <c r="N137">
        <v>40</v>
      </c>
    </row>
    <row r="138" spans="3:14" ht="16.5" thickTop="1" thickBot="1">
      <c r="C138" s="10">
        <f t="shared" si="12"/>
        <v>41781.133999999998</v>
      </c>
      <c r="D138" s="21">
        <v>41781</v>
      </c>
      <c r="E138" s="22" t="s">
        <v>330</v>
      </c>
      <c r="F138" s="22">
        <v>138</v>
      </c>
      <c r="G138" s="22">
        <v>5</v>
      </c>
      <c r="H138" s="22">
        <f t="shared" ca="1" si="9"/>
        <v>147</v>
      </c>
      <c r="I138" s="22">
        <f t="shared" si="10"/>
        <v>200</v>
      </c>
      <c r="J138" s="22">
        <f t="shared" ca="1" si="11"/>
        <v>347</v>
      </c>
      <c r="L138" t="str">
        <f>IF(E138='حساب عميل واحد'!$B$2,MATCH('حساب عميل واحد'!$B$2,$E$5:$E$330,0)+ROW(A134)/100,"")</f>
        <v/>
      </c>
      <c r="M138" t="s">
        <v>140</v>
      </c>
      <c r="N138">
        <v>10</v>
      </c>
    </row>
    <row r="139" spans="3:14" ht="16.5" thickTop="1" thickBot="1">
      <c r="C139" s="10">
        <f t="shared" si="12"/>
        <v>41782.135000000002</v>
      </c>
      <c r="D139" s="21">
        <v>41782</v>
      </c>
      <c r="E139" s="22" t="s">
        <v>53</v>
      </c>
      <c r="F139" s="22">
        <v>136</v>
      </c>
      <c r="G139" s="22">
        <v>17</v>
      </c>
      <c r="H139" s="22">
        <f t="shared" ca="1" si="9"/>
        <v>190</v>
      </c>
      <c r="I139" s="22">
        <f t="shared" si="10"/>
        <v>510</v>
      </c>
      <c r="J139" s="22">
        <f t="shared" ca="1" si="11"/>
        <v>700</v>
      </c>
      <c r="L139" t="str">
        <f>IF(E139='حساب عميل واحد'!$B$2,MATCH('حساب عميل واحد'!$B$2,$E$5:$E$330,0)+ROW(A135)/100,"")</f>
        <v/>
      </c>
      <c r="M139" t="s">
        <v>141</v>
      </c>
      <c r="N139">
        <v>20</v>
      </c>
    </row>
    <row r="140" spans="3:14" ht="16.5" thickTop="1" thickBot="1">
      <c r="C140" s="10">
        <f t="shared" si="12"/>
        <v>41782.135999999999</v>
      </c>
      <c r="D140" s="21">
        <v>41782</v>
      </c>
      <c r="E140" s="22" t="s">
        <v>96</v>
      </c>
      <c r="F140" s="22">
        <v>57</v>
      </c>
      <c r="G140" s="22">
        <v>17</v>
      </c>
      <c r="H140" s="22">
        <f t="shared" ca="1" si="9"/>
        <v>188</v>
      </c>
      <c r="I140" s="22">
        <f t="shared" si="10"/>
        <v>340</v>
      </c>
      <c r="J140" s="22">
        <f t="shared" ca="1" si="11"/>
        <v>528</v>
      </c>
      <c r="L140" t="str">
        <f>IF(E140='حساب عميل واحد'!$B$2,MATCH('حساب عميل واحد'!$B$2,$E$5:$E$330,0)+ROW(A136)/100,"")</f>
        <v/>
      </c>
      <c r="M140" t="s">
        <v>142</v>
      </c>
      <c r="N140">
        <v>20</v>
      </c>
    </row>
    <row r="141" spans="3:14" ht="16.5" thickTop="1" thickBot="1">
      <c r="C141" s="10">
        <f t="shared" si="12"/>
        <v>41782.137000000002</v>
      </c>
      <c r="D141" s="21">
        <v>41782</v>
      </c>
      <c r="E141" s="22" t="s">
        <v>334</v>
      </c>
      <c r="F141" s="22">
        <v>39</v>
      </c>
      <c r="G141" s="22">
        <v>14</v>
      </c>
      <c r="H141" s="22">
        <f t="shared" ca="1" si="9"/>
        <v>140</v>
      </c>
      <c r="I141" s="22">
        <f t="shared" si="10"/>
        <v>560</v>
      </c>
      <c r="J141" s="22">
        <f t="shared" ca="1" si="11"/>
        <v>700</v>
      </c>
      <c r="L141" t="str">
        <f>IF(E141='حساب عميل واحد'!$B$2,MATCH('حساب عميل واحد'!$B$2,$E$5:$E$330,0)+ROW(A137)/100,"")</f>
        <v/>
      </c>
      <c r="M141" t="s">
        <v>143</v>
      </c>
      <c r="N141">
        <v>10</v>
      </c>
    </row>
    <row r="142" spans="3:14" ht="16.5" thickTop="1" thickBot="1">
      <c r="C142" s="10">
        <f t="shared" si="12"/>
        <v>41783.137999999999</v>
      </c>
      <c r="D142" s="21">
        <v>41783</v>
      </c>
      <c r="E142" s="22" t="s">
        <v>24</v>
      </c>
      <c r="F142" s="22">
        <v>81</v>
      </c>
      <c r="G142" s="22">
        <v>13</v>
      </c>
      <c r="H142" s="22">
        <f t="shared" ca="1" si="9"/>
        <v>161</v>
      </c>
      <c r="I142" s="22">
        <f t="shared" si="10"/>
        <v>260</v>
      </c>
      <c r="J142" s="22">
        <f t="shared" ca="1" si="11"/>
        <v>421</v>
      </c>
      <c r="L142" t="str">
        <f>IF(E142='حساب عميل واحد'!$B$2,MATCH('حساب عميل واحد'!$B$2,$E$5:$E$330,0)+ROW(A138)/100,"")</f>
        <v/>
      </c>
      <c r="M142" t="s">
        <v>144</v>
      </c>
      <c r="N142">
        <v>40</v>
      </c>
    </row>
    <row r="143" spans="3:14" ht="16.5" thickTop="1" thickBot="1">
      <c r="C143" s="10">
        <f t="shared" si="12"/>
        <v>41783.139000000003</v>
      </c>
      <c r="D143" s="21">
        <v>41783</v>
      </c>
      <c r="E143" s="22" t="s">
        <v>25</v>
      </c>
      <c r="F143" s="22">
        <v>333</v>
      </c>
      <c r="G143" s="22">
        <v>12</v>
      </c>
      <c r="H143" s="22">
        <f t="shared" ca="1" si="9"/>
        <v>120</v>
      </c>
      <c r="I143" s="22">
        <f t="shared" si="10"/>
        <v>120</v>
      </c>
      <c r="J143" s="22">
        <f t="shared" ca="1" si="11"/>
        <v>240</v>
      </c>
      <c r="L143" t="str">
        <f>IF(E143='حساب عميل واحد'!$B$2,MATCH('حساب عميل واحد'!$B$2,$E$5:$E$330,0)+ROW(A139)/100,"")</f>
        <v/>
      </c>
      <c r="M143" t="s">
        <v>145</v>
      </c>
      <c r="N143">
        <v>10</v>
      </c>
    </row>
    <row r="144" spans="3:14" ht="16.5" thickTop="1" thickBot="1">
      <c r="C144" s="10">
        <f t="shared" si="12"/>
        <v>41783.14</v>
      </c>
      <c r="D144" s="21">
        <v>41783</v>
      </c>
      <c r="E144" s="22" t="s">
        <v>217</v>
      </c>
      <c r="F144" s="22">
        <v>496</v>
      </c>
      <c r="G144" s="22">
        <v>5</v>
      </c>
      <c r="H144" s="22">
        <f t="shared" ca="1" si="9"/>
        <v>240</v>
      </c>
      <c r="I144" s="22">
        <f t="shared" si="10"/>
        <v>50</v>
      </c>
      <c r="J144" s="22">
        <f t="shared" ca="1" si="11"/>
        <v>290</v>
      </c>
      <c r="L144" t="str">
        <f>IF(E144='حساب عميل واحد'!$B$2,MATCH('حساب عميل واحد'!$B$2,$E$5:$E$330,0)+ROW(A140)/100,"")</f>
        <v/>
      </c>
      <c r="M144" t="s">
        <v>146</v>
      </c>
      <c r="N144">
        <v>20</v>
      </c>
    </row>
    <row r="145" spans="3:14" ht="16.5" thickTop="1" thickBot="1">
      <c r="C145" s="10">
        <f t="shared" si="12"/>
        <v>41784.141000000003</v>
      </c>
      <c r="D145" s="21">
        <v>41784</v>
      </c>
      <c r="E145" s="22" t="s">
        <v>250</v>
      </c>
      <c r="F145" s="22">
        <v>422</v>
      </c>
      <c r="G145" s="22">
        <v>14</v>
      </c>
      <c r="H145" s="22">
        <f t="shared" ca="1" si="9"/>
        <v>226</v>
      </c>
      <c r="I145" s="22">
        <f t="shared" si="10"/>
        <v>420</v>
      </c>
      <c r="J145" s="22">
        <f t="shared" ca="1" si="11"/>
        <v>646</v>
      </c>
      <c r="L145" t="str">
        <f>IF(E145='حساب عميل واحد'!$B$2,MATCH('حساب عميل واحد'!$B$2,$E$5:$E$330,0)+ROW(A141)/100,"")</f>
        <v/>
      </c>
      <c r="M145" t="s">
        <v>147</v>
      </c>
      <c r="N145">
        <v>10</v>
      </c>
    </row>
    <row r="146" spans="3:14" ht="16.5" thickTop="1" thickBot="1">
      <c r="C146" s="10">
        <f t="shared" si="12"/>
        <v>41785.142</v>
      </c>
      <c r="D146" s="21">
        <v>41785</v>
      </c>
      <c r="E146" s="22" t="s">
        <v>162</v>
      </c>
      <c r="F146" s="22">
        <v>241</v>
      </c>
      <c r="G146" s="22">
        <v>16</v>
      </c>
      <c r="H146" s="22">
        <f t="shared" ca="1" si="9"/>
        <v>160</v>
      </c>
      <c r="I146" s="22">
        <f t="shared" si="10"/>
        <v>320</v>
      </c>
      <c r="J146" s="22">
        <f t="shared" ca="1" si="11"/>
        <v>480</v>
      </c>
      <c r="L146" t="str">
        <f>IF(E146='حساب عميل واحد'!$B$2,MATCH('حساب عميل واحد'!$B$2,$E$5:$E$330,0)+ROW(A142)/100,"")</f>
        <v/>
      </c>
      <c r="M146" t="s">
        <v>148</v>
      </c>
      <c r="N146">
        <v>40</v>
      </c>
    </row>
    <row r="147" spans="3:14" ht="16.5" thickTop="1" thickBot="1">
      <c r="C147" s="10">
        <f t="shared" si="12"/>
        <v>41786.142999999996</v>
      </c>
      <c r="D147" s="21">
        <v>41786</v>
      </c>
      <c r="E147" s="22" t="s">
        <v>99</v>
      </c>
      <c r="F147" s="22">
        <v>344</v>
      </c>
      <c r="G147" s="22">
        <v>2</v>
      </c>
      <c r="H147" s="22">
        <f t="shared" ca="1" si="9"/>
        <v>249</v>
      </c>
      <c r="I147" s="22">
        <f t="shared" si="10"/>
        <v>80</v>
      </c>
      <c r="J147" s="22">
        <f t="shared" ca="1" si="11"/>
        <v>329</v>
      </c>
      <c r="L147" t="str">
        <f>IF(E147='حساب عميل واحد'!$B$2,MATCH('حساب عميل واحد'!$B$2,$E$5:$E$330,0)+ROW(A143)/100,"")</f>
        <v/>
      </c>
      <c r="M147" t="s">
        <v>149</v>
      </c>
      <c r="N147">
        <v>10</v>
      </c>
    </row>
    <row r="148" spans="3:14" ht="16.5" thickTop="1" thickBot="1">
      <c r="C148" s="10">
        <f t="shared" si="12"/>
        <v>41787.144</v>
      </c>
      <c r="D148" s="21">
        <v>41787</v>
      </c>
      <c r="E148" s="22" t="s">
        <v>57</v>
      </c>
      <c r="F148" s="22">
        <v>49</v>
      </c>
      <c r="G148" s="22">
        <v>7</v>
      </c>
      <c r="H148" s="22">
        <f t="shared" ca="1" si="9"/>
        <v>221</v>
      </c>
      <c r="I148" s="22">
        <f t="shared" si="10"/>
        <v>210</v>
      </c>
      <c r="J148" s="22">
        <f t="shared" ca="1" si="11"/>
        <v>431</v>
      </c>
      <c r="L148" t="str">
        <f>IF(E148='حساب عميل واحد'!$B$2,MATCH('حساب عميل واحد'!$B$2,$E$5:$E$330,0)+ROW(A144)/100,"")</f>
        <v/>
      </c>
      <c r="M148" t="s">
        <v>150</v>
      </c>
      <c r="N148">
        <v>30</v>
      </c>
    </row>
    <row r="149" spans="3:14" ht="16.5" thickTop="1" thickBot="1">
      <c r="C149" s="10">
        <f t="shared" si="12"/>
        <v>41788.144999999997</v>
      </c>
      <c r="D149" s="21">
        <v>41788</v>
      </c>
      <c r="E149" s="22" t="s">
        <v>34</v>
      </c>
      <c r="F149" s="22">
        <v>201</v>
      </c>
      <c r="G149" s="22">
        <v>12</v>
      </c>
      <c r="H149" s="22">
        <f t="shared" ca="1" si="9"/>
        <v>161</v>
      </c>
      <c r="I149" s="22">
        <f t="shared" si="10"/>
        <v>360</v>
      </c>
      <c r="J149" s="22">
        <f t="shared" ca="1" si="11"/>
        <v>521</v>
      </c>
      <c r="L149" t="str">
        <f>IF(E149='حساب عميل واحد'!$B$2,MATCH('حساب عميل واحد'!$B$2,$E$5:$E$330,0)+ROW(A145)/100,"")</f>
        <v/>
      </c>
      <c r="M149" t="s">
        <v>151</v>
      </c>
      <c r="N149">
        <v>30</v>
      </c>
    </row>
    <row r="150" spans="3:14" ht="16.5" thickTop="1" thickBot="1">
      <c r="C150" s="10">
        <f t="shared" si="12"/>
        <v>41789.146000000001</v>
      </c>
      <c r="D150" s="21">
        <v>41789</v>
      </c>
      <c r="E150" s="22" t="s">
        <v>187</v>
      </c>
      <c r="F150" s="22">
        <v>257</v>
      </c>
      <c r="G150" s="22">
        <v>7</v>
      </c>
      <c r="H150" s="22">
        <f t="shared" ca="1" si="9"/>
        <v>234</v>
      </c>
      <c r="I150" s="22">
        <f t="shared" si="10"/>
        <v>280</v>
      </c>
      <c r="J150" s="22">
        <f t="shared" ca="1" si="11"/>
        <v>514</v>
      </c>
      <c r="L150" t="str">
        <f>IF(E150='حساب عميل واحد'!$B$2,MATCH('حساب عميل واحد'!$B$2,$E$5:$E$330,0)+ROW(A146)/100,"")</f>
        <v/>
      </c>
      <c r="M150" t="s">
        <v>152</v>
      </c>
      <c r="N150">
        <v>40</v>
      </c>
    </row>
    <row r="151" spans="3:14" ht="16.5" thickTop="1" thickBot="1">
      <c r="C151" s="10">
        <f t="shared" si="12"/>
        <v>41791.146999999997</v>
      </c>
      <c r="D151" s="21">
        <v>41791</v>
      </c>
      <c r="E151" s="22" t="s">
        <v>222</v>
      </c>
      <c r="F151" s="22">
        <v>122</v>
      </c>
      <c r="G151" s="22">
        <v>18</v>
      </c>
      <c r="H151" s="22">
        <f t="shared" ca="1" si="9"/>
        <v>167</v>
      </c>
      <c r="I151" s="22">
        <f t="shared" si="10"/>
        <v>540</v>
      </c>
      <c r="J151" s="22">
        <f t="shared" ca="1" si="11"/>
        <v>707</v>
      </c>
      <c r="L151" t="str">
        <f>IF(E151='حساب عميل واحد'!$B$2,MATCH('حساب عميل واحد'!$B$2,$E$5:$E$330,0)+ROW(A147)/100,"")</f>
        <v/>
      </c>
      <c r="M151" t="s">
        <v>153</v>
      </c>
      <c r="N151">
        <v>30</v>
      </c>
    </row>
    <row r="152" spans="3:14" ht="16.5" thickTop="1" thickBot="1">
      <c r="C152" s="10">
        <f t="shared" si="12"/>
        <v>41792.148000000001</v>
      </c>
      <c r="D152" s="21">
        <v>41792</v>
      </c>
      <c r="E152" s="22" t="s">
        <v>40</v>
      </c>
      <c r="F152" s="22">
        <v>478</v>
      </c>
      <c r="G152" s="22">
        <v>9</v>
      </c>
      <c r="H152" s="22">
        <f t="shared" ca="1" si="9"/>
        <v>164</v>
      </c>
      <c r="I152" s="22">
        <f t="shared" si="10"/>
        <v>270</v>
      </c>
      <c r="J152" s="22">
        <f t="shared" ca="1" si="11"/>
        <v>434</v>
      </c>
      <c r="L152" t="str">
        <f>IF(E152='حساب عميل واحد'!$B$2,MATCH('حساب عميل واحد'!$B$2,$E$5:$E$330,0)+ROW(A148)/100,"")</f>
        <v/>
      </c>
      <c r="M152" t="s">
        <v>154</v>
      </c>
      <c r="N152">
        <v>30</v>
      </c>
    </row>
    <row r="153" spans="3:14" ht="16.5" thickTop="1" thickBot="1">
      <c r="C153" s="10">
        <f t="shared" si="12"/>
        <v>41792.148999999998</v>
      </c>
      <c r="D153" s="21">
        <v>41792</v>
      </c>
      <c r="E153" s="22" t="s">
        <v>103</v>
      </c>
      <c r="F153" s="22">
        <v>62</v>
      </c>
      <c r="G153" s="22">
        <v>15</v>
      </c>
      <c r="H153" s="22">
        <f t="shared" ca="1" si="9"/>
        <v>117</v>
      </c>
      <c r="I153" s="22">
        <f t="shared" si="10"/>
        <v>600</v>
      </c>
      <c r="J153" s="22">
        <f t="shared" ca="1" si="11"/>
        <v>717</v>
      </c>
      <c r="L153" t="str">
        <f>IF(E153='حساب عميل واحد'!$B$2,MATCH('حساب عميل واحد'!$B$2,$E$5:$E$330,0)+ROW(A149)/100,"")</f>
        <v/>
      </c>
      <c r="M153" t="s">
        <v>155</v>
      </c>
      <c r="N153">
        <v>40</v>
      </c>
    </row>
    <row r="154" spans="3:14" ht="16.5" thickTop="1" thickBot="1">
      <c r="C154" s="10">
        <f t="shared" si="12"/>
        <v>41794.15</v>
      </c>
      <c r="D154" s="21">
        <v>41794</v>
      </c>
      <c r="E154" s="22" t="s">
        <v>190</v>
      </c>
      <c r="F154" s="22">
        <v>29</v>
      </c>
      <c r="G154" s="22">
        <v>18</v>
      </c>
      <c r="H154" s="22">
        <f t="shared" ca="1" si="9"/>
        <v>187</v>
      </c>
      <c r="I154" s="22">
        <f t="shared" si="10"/>
        <v>540</v>
      </c>
      <c r="J154" s="22">
        <f t="shared" ca="1" si="11"/>
        <v>727</v>
      </c>
      <c r="L154" t="str">
        <f>IF(E154='حساب عميل واحد'!$B$2,MATCH('حساب عميل واحد'!$B$2,$E$5:$E$330,0)+ROW(A150)/100,"")</f>
        <v/>
      </c>
      <c r="M154" t="s">
        <v>156</v>
      </c>
      <c r="N154">
        <v>10</v>
      </c>
    </row>
    <row r="155" spans="3:14" ht="16.5" thickTop="1" thickBot="1">
      <c r="C155" s="10">
        <f t="shared" si="12"/>
        <v>41794.150999999998</v>
      </c>
      <c r="D155" s="21">
        <v>41794</v>
      </c>
      <c r="E155" s="22" t="s">
        <v>198</v>
      </c>
      <c r="F155" s="22">
        <v>155</v>
      </c>
      <c r="G155" s="22">
        <v>13</v>
      </c>
      <c r="H155" s="22">
        <f t="shared" ca="1" si="9"/>
        <v>169</v>
      </c>
      <c r="I155" s="22">
        <f t="shared" si="10"/>
        <v>130</v>
      </c>
      <c r="J155" s="22">
        <f t="shared" ca="1" si="11"/>
        <v>299</v>
      </c>
      <c r="L155" t="str">
        <f>IF(E155='حساب عميل واحد'!$B$2,MATCH('حساب عميل واحد'!$B$2,$E$5:$E$330,0)+ROW(A151)/100,"")</f>
        <v/>
      </c>
      <c r="M155" t="s">
        <v>157</v>
      </c>
      <c r="N155">
        <v>40</v>
      </c>
    </row>
    <row r="156" spans="3:14" ht="16.5" thickTop="1" thickBot="1">
      <c r="C156" s="10">
        <f t="shared" si="12"/>
        <v>41795.152000000002</v>
      </c>
      <c r="D156" s="21">
        <v>41795</v>
      </c>
      <c r="E156" s="22" t="s">
        <v>184</v>
      </c>
      <c r="F156" s="22">
        <v>160</v>
      </c>
      <c r="G156" s="22">
        <v>19</v>
      </c>
      <c r="H156" s="22">
        <f t="shared" ca="1" si="9"/>
        <v>245</v>
      </c>
      <c r="I156" s="22">
        <f t="shared" si="10"/>
        <v>190</v>
      </c>
      <c r="J156" s="22">
        <f t="shared" ca="1" si="11"/>
        <v>435</v>
      </c>
      <c r="L156" t="str">
        <f>IF(E156='حساب عميل واحد'!$B$2,MATCH('حساب عميل واحد'!$B$2,$E$5:$E$330,0)+ROW(A152)/100,"")</f>
        <v/>
      </c>
      <c r="M156" t="s">
        <v>158</v>
      </c>
      <c r="N156">
        <v>40</v>
      </c>
    </row>
    <row r="157" spans="3:14" ht="16.5" thickTop="1" thickBot="1">
      <c r="C157" s="10">
        <f t="shared" si="12"/>
        <v>41795.152999999998</v>
      </c>
      <c r="D157" s="21">
        <v>41795</v>
      </c>
      <c r="E157" s="22" t="s">
        <v>260</v>
      </c>
      <c r="F157" s="22">
        <v>208</v>
      </c>
      <c r="G157" s="22">
        <v>17</v>
      </c>
      <c r="H157" s="22">
        <f t="shared" ca="1" si="9"/>
        <v>113</v>
      </c>
      <c r="I157" s="22">
        <f t="shared" si="10"/>
        <v>680</v>
      </c>
      <c r="J157" s="22">
        <f t="shared" ca="1" si="11"/>
        <v>793</v>
      </c>
      <c r="L157" t="str">
        <f>IF(E157='حساب عميل واحد'!$B$2,MATCH('حساب عميل واحد'!$B$2,$E$5:$E$330,0)+ROW(A153)/100,"")</f>
        <v/>
      </c>
      <c r="M157" t="s">
        <v>159</v>
      </c>
      <c r="N157">
        <v>30</v>
      </c>
    </row>
    <row r="158" spans="3:14" ht="16.5" thickTop="1" thickBot="1">
      <c r="C158" s="10">
        <f t="shared" si="12"/>
        <v>41795.154000000002</v>
      </c>
      <c r="D158" s="21">
        <v>41795</v>
      </c>
      <c r="E158" s="22" t="s">
        <v>296</v>
      </c>
      <c r="F158" s="22">
        <v>99</v>
      </c>
      <c r="G158" s="22">
        <v>8</v>
      </c>
      <c r="H158" s="22">
        <f t="shared" ca="1" si="9"/>
        <v>165</v>
      </c>
      <c r="I158" s="22">
        <f t="shared" si="10"/>
        <v>80</v>
      </c>
      <c r="J158" s="22">
        <f t="shared" ca="1" si="11"/>
        <v>245</v>
      </c>
      <c r="L158" t="str">
        <f>IF(E158='حساب عميل واحد'!$B$2,MATCH('حساب عميل واحد'!$B$2,$E$5:$E$330,0)+ROW(A154)/100,"")</f>
        <v/>
      </c>
      <c r="M158" t="s">
        <v>160</v>
      </c>
      <c r="N158">
        <v>20</v>
      </c>
    </row>
    <row r="159" spans="3:14" ht="16.5" thickTop="1" thickBot="1">
      <c r="C159" s="10">
        <f t="shared" si="12"/>
        <v>41797.154999999999</v>
      </c>
      <c r="D159" s="21">
        <v>41797</v>
      </c>
      <c r="E159" s="22" t="s">
        <v>317</v>
      </c>
      <c r="F159" s="22">
        <v>465</v>
      </c>
      <c r="G159" s="22">
        <v>13</v>
      </c>
      <c r="H159" s="22">
        <f t="shared" ca="1" si="9"/>
        <v>220</v>
      </c>
      <c r="I159" s="22">
        <f t="shared" si="10"/>
        <v>520</v>
      </c>
      <c r="J159" s="22">
        <f t="shared" ca="1" si="11"/>
        <v>740</v>
      </c>
      <c r="L159" t="str">
        <f>IF(E159='حساب عميل واحد'!$B$2,MATCH('حساب عميل واحد'!$B$2,$E$5:$E$330,0)+ROW(A155)/100,"")</f>
        <v/>
      </c>
      <c r="M159" t="s">
        <v>161</v>
      </c>
      <c r="N159">
        <v>40</v>
      </c>
    </row>
    <row r="160" spans="3:14" ht="16.5" thickTop="1" thickBot="1">
      <c r="C160" s="10">
        <f t="shared" si="12"/>
        <v>41799.156000000003</v>
      </c>
      <c r="D160" s="21">
        <v>41799</v>
      </c>
      <c r="E160" s="22" t="s">
        <v>88</v>
      </c>
      <c r="F160" s="22">
        <v>50</v>
      </c>
      <c r="G160" s="22">
        <v>4</v>
      </c>
      <c r="H160" s="22">
        <f t="shared" ca="1" si="9"/>
        <v>234</v>
      </c>
      <c r="I160" s="22">
        <f t="shared" si="10"/>
        <v>120</v>
      </c>
      <c r="J160" s="22">
        <f t="shared" ca="1" si="11"/>
        <v>354</v>
      </c>
      <c r="L160" t="str">
        <f>IF(E160='حساب عميل واحد'!$B$2,MATCH('حساب عميل واحد'!$B$2,$E$5:$E$330,0)+ROW(A156)/100,"")</f>
        <v/>
      </c>
      <c r="M160" t="s">
        <v>162</v>
      </c>
      <c r="N160">
        <v>20</v>
      </c>
    </row>
    <row r="161" spans="3:14" ht="16.5" thickTop="1" thickBot="1">
      <c r="C161" s="10">
        <f t="shared" si="12"/>
        <v>41799.156999999999</v>
      </c>
      <c r="D161" s="21">
        <v>41799</v>
      </c>
      <c r="E161" s="22" t="s">
        <v>104</v>
      </c>
      <c r="F161" s="22">
        <v>203</v>
      </c>
      <c r="G161" s="22">
        <v>8</v>
      </c>
      <c r="H161" s="22">
        <f t="shared" ca="1" si="9"/>
        <v>246</v>
      </c>
      <c r="I161" s="22">
        <f t="shared" si="10"/>
        <v>240</v>
      </c>
      <c r="J161" s="22">
        <f t="shared" ca="1" si="11"/>
        <v>486</v>
      </c>
      <c r="L161" t="str">
        <f>IF(E161='حساب عميل واحد'!$B$2,MATCH('حساب عميل واحد'!$B$2,$E$5:$E$330,0)+ROW(A157)/100,"")</f>
        <v/>
      </c>
      <c r="M161" t="s">
        <v>163</v>
      </c>
      <c r="N161">
        <v>40</v>
      </c>
    </row>
    <row r="162" spans="3:14" ht="16.5" thickTop="1" thickBot="1">
      <c r="C162" s="10">
        <f t="shared" si="12"/>
        <v>41799.158000000003</v>
      </c>
      <c r="D162" s="21">
        <v>41799</v>
      </c>
      <c r="E162" s="22" t="s">
        <v>214</v>
      </c>
      <c r="F162" s="22">
        <v>299</v>
      </c>
      <c r="G162" s="22">
        <v>11</v>
      </c>
      <c r="H162" s="22">
        <f t="shared" ca="1" si="9"/>
        <v>225</v>
      </c>
      <c r="I162" s="22">
        <f t="shared" si="10"/>
        <v>110</v>
      </c>
      <c r="J162" s="22">
        <f t="shared" ca="1" si="11"/>
        <v>335</v>
      </c>
      <c r="L162" t="str">
        <f>IF(E162='حساب عميل واحد'!$B$2,MATCH('حساب عميل واحد'!$B$2,$E$5:$E$330,0)+ROW(A158)/100,"")</f>
        <v/>
      </c>
      <c r="M162" t="s">
        <v>164</v>
      </c>
      <c r="N162">
        <v>10</v>
      </c>
    </row>
    <row r="163" spans="3:14" ht="16.5" thickTop="1" thickBot="1">
      <c r="C163" s="10">
        <f t="shared" si="12"/>
        <v>41799.159</v>
      </c>
      <c r="D163" s="21">
        <v>41799</v>
      </c>
      <c r="E163" s="22" t="s">
        <v>286</v>
      </c>
      <c r="F163" s="22">
        <v>384</v>
      </c>
      <c r="G163" s="22">
        <v>17</v>
      </c>
      <c r="H163" s="22">
        <f t="shared" ca="1" si="9"/>
        <v>200</v>
      </c>
      <c r="I163" s="22">
        <f t="shared" si="10"/>
        <v>340</v>
      </c>
      <c r="J163" s="22">
        <f t="shared" ca="1" si="11"/>
        <v>540</v>
      </c>
      <c r="L163" t="str">
        <f>IF(E163='حساب عميل واحد'!$B$2,MATCH('حساب عميل واحد'!$B$2,$E$5:$E$330,0)+ROW(A159)/100,"")</f>
        <v/>
      </c>
      <c r="M163" t="s">
        <v>165</v>
      </c>
      <c r="N163">
        <v>10</v>
      </c>
    </row>
    <row r="164" spans="3:14" ht="16.5" thickTop="1" thickBot="1">
      <c r="C164" s="10">
        <f t="shared" si="12"/>
        <v>41800.160000000003</v>
      </c>
      <c r="D164" s="21">
        <v>41800</v>
      </c>
      <c r="E164" s="22" t="s">
        <v>36</v>
      </c>
      <c r="F164" s="22">
        <v>65</v>
      </c>
      <c r="G164" s="22">
        <v>19</v>
      </c>
      <c r="H164" s="22">
        <f t="shared" ca="1" si="9"/>
        <v>184</v>
      </c>
      <c r="I164" s="22">
        <f t="shared" si="10"/>
        <v>380</v>
      </c>
      <c r="J164" s="22">
        <f t="shared" ca="1" si="11"/>
        <v>564</v>
      </c>
      <c r="L164" t="str">
        <f>IF(E164='حساب عميل واحد'!$B$2,MATCH('حساب عميل واحد'!$B$2,$E$5:$E$330,0)+ROW(A160)/100,"")</f>
        <v/>
      </c>
      <c r="M164" t="s">
        <v>166</v>
      </c>
      <c r="N164">
        <v>40</v>
      </c>
    </row>
    <row r="165" spans="3:14" ht="16.5" thickTop="1" thickBot="1">
      <c r="C165" s="10">
        <f t="shared" si="12"/>
        <v>41802.161</v>
      </c>
      <c r="D165" s="21">
        <v>41802</v>
      </c>
      <c r="E165" s="22" t="s">
        <v>122</v>
      </c>
      <c r="F165" s="22">
        <v>432</v>
      </c>
      <c r="G165" s="22">
        <v>5</v>
      </c>
      <c r="H165" s="22">
        <f t="shared" ca="1" si="9"/>
        <v>104</v>
      </c>
      <c r="I165" s="22">
        <f t="shared" si="10"/>
        <v>150</v>
      </c>
      <c r="J165" s="22">
        <f t="shared" ca="1" si="11"/>
        <v>254</v>
      </c>
      <c r="L165" t="str">
        <f>IF(E165='حساب عميل واحد'!$B$2,MATCH('حساب عميل واحد'!$B$2,$E$5:$E$330,0)+ROW(A161)/100,"")</f>
        <v/>
      </c>
      <c r="M165" t="s">
        <v>167</v>
      </c>
      <c r="N165">
        <v>20</v>
      </c>
    </row>
    <row r="166" spans="3:14" ht="16.5" thickTop="1" thickBot="1">
      <c r="C166" s="10">
        <f t="shared" si="12"/>
        <v>41802.161999999997</v>
      </c>
      <c r="D166" s="21">
        <v>41802</v>
      </c>
      <c r="E166" s="22" t="s">
        <v>233</v>
      </c>
      <c r="F166" s="22">
        <v>186</v>
      </c>
      <c r="G166" s="22">
        <v>10</v>
      </c>
      <c r="H166" s="22">
        <f t="shared" ca="1" si="9"/>
        <v>238</v>
      </c>
      <c r="I166" s="22">
        <f t="shared" si="10"/>
        <v>200</v>
      </c>
      <c r="J166" s="22">
        <f t="shared" ca="1" si="11"/>
        <v>438</v>
      </c>
      <c r="L166" t="str">
        <f>IF(E166='حساب عميل واحد'!$B$2,MATCH('حساب عميل واحد'!$B$2,$E$5:$E$330,0)+ROW(A162)/100,"")</f>
        <v/>
      </c>
      <c r="M166" t="s">
        <v>168</v>
      </c>
      <c r="N166">
        <v>30</v>
      </c>
    </row>
    <row r="167" spans="3:14" ht="16.5" thickTop="1" thickBot="1">
      <c r="C167" s="10">
        <f t="shared" si="12"/>
        <v>41803.163</v>
      </c>
      <c r="D167" s="21">
        <v>41803</v>
      </c>
      <c r="E167" s="22" t="s">
        <v>199</v>
      </c>
      <c r="F167" s="22">
        <v>289</v>
      </c>
      <c r="G167" s="22">
        <v>13</v>
      </c>
      <c r="H167" s="22">
        <f t="shared" ca="1" si="9"/>
        <v>180</v>
      </c>
      <c r="I167" s="22">
        <f t="shared" si="10"/>
        <v>130</v>
      </c>
      <c r="J167" s="22">
        <f t="shared" ca="1" si="11"/>
        <v>310</v>
      </c>
      <c r="L167" t="str">
        <f>IF(E167='حساب عميل واحد'!$B$2,MATCH('حساب عميل واحد'!$B$2,$E$5:$E$330,0)+ROW(A163)/100,"")</f>
        <v/>
      </c>
      <c r="M167" t="s">
        <v>169</v>
      </c>
      <c r="N167">
        <v>20</v>
      </c>
    </row>
    <row r="168" spans="3:14" ht="16.5" thickTop="1" thickBot="1">
      <c r="C168" s="10">
        <f t="shared" si="12"/>
        <v>41805.163999999997</v>
      </c>
      <c r="D168" s="21">
        <v>41805</v>
      </c>
      <c r="E168" s="22" t="s">
        <v>291</v>
      </c>
      <c r="F168" s="22">
        <v>185</v>
      </c>
      <c r="G168" s="22">
        <v>9</v>
      </c>
      <c r="H168" s="22">
        <f t="shared" ca="1" si="9"/>
        <v>192</v>
      </c>
      <c r="I168" s="22">
        <f t="shared" si="10"/>
        <v>180</v>
      </c>
      <c r="J168" s="22">
        <f t="shared" ca="1" si="11"/>
        <v>372</v>
      </c>
      <c r="L168" t="str">
        <f>IF(E168='حساب عميل واحد'!$B$2,MATCH('حساب عميل واحد'!$B$2,$E$5:$E$330,0)+ROW(A164)/100,"")</f>
        <v/>
      </c>
      <c r="M168" t="s">
        <v>170</v>
      </c>
      <c r="N168">
        <v>20</v>
      </c>
    </row>
    <row r="169" spans="3:14" ht="16.5" thickTop="1" thickBot="1">
      <c r="C169" s="10">
        <f t="shared" si="12"/>
        <v>41811.165000000001</v>
      </c>
      <c r="D169" s="21">
        <v>41811</v>
      </c>
      <c r="E169" s="22" t="s">
        <v>27</v>
      </c>
      <c r="F169" s="22">
        <v>224</v>
      </c>
      <c r="G169" s="22">
        <v>8</v>
      </c>
      <c r="H169" s="22">
        <f t="shared" ca="1" si="9"/>
        <v>184</v>
      </c>
      <c r="I169" s="22">
        <f t="shared" si="10"/>
        <v>320</v>
      </c>
      <c r="J169" s="22">
        <f t="shared" ca="1" si="11"/>
        <v>504</v>
      </c>
      <c r="L169" t="str">
        <f>IF(E169='حساب عميل واحد'!$B$2,MATCH('حساب عميل واحد'!$B$2,$E$5:$E$330,0)+ROW(A165)/100,"")</f>
        <v/>
      </c>
      <c r="M169" t="s">
        <v>171</v>
      </c>
      <c r="N169">
        <v>20</v>
      </c>
    </row>
    <row r="170" spans="3:14" ht="16.5" thickTop="1" thickBot="1">
      <c r="C170" s="10">
        <f t="shared" si="12"/>
        <v>41811.165999999997</v>
      </c>
      <c r="D170" s="21">
        <v>41811</v>
      </c>
      <c r="E170" s="22" t="s">
        <v>110</v>
      </c>
      <c r="F170" s="22">
        <v>144</v>
      </c>
      <c r="G170" s="22">
        <v>3</v>
      </c>
      <c r="H170" s="22">
        <f t="shared" ca="1" si="9"/>
        <v>214</v>
      </c>
      <c r="I170" s="22">
        <f t="shared" si="10"/>
        <v>90</v>
      </c>
      <c r="J170" s="22">
        <f t="shared" ca="1" si="11"/>
        <v>304</v>
      </c>
      <c r="L170" t="str">
        <f>IF(E170='حساب عميل واحد'!$B$2,MATCH('حساب عميل واحد'!$B$2,$E$5:$E$330,0)+ROW(A166)/100,"")</f>
        <v/>
      </c>
      <c r="M170" t="s">
        <v>172</v>
      </c>
      <c r="N170">
        <v>20</v>
      </c>
    </row>
    <row r="171" spans="3:14" ht="16.5" thickTop="1" thickBot="1">
      <c r="C171" s="10">
        <f t="shared" si="12"/>
        <v>41812.167000000001</v>
      </c>
      <c r="D171" s="21">
        <v>41812</v>
      </c>
      <c r="E171" s="22" t="s">
        <v>185</v>
      </c>
      <c r="F171" s="22">
        <v>370</v>
      </c>
      <c r="G171" s="22">
        <v>2</v>
      </c>
      <c r="H171" s="22">
        <f t="shared" ca="1" si="9"/>
        <v>232</v>
      </c>
      <c r="I171" s="22">
        <f t="shared" si="10"/>
        <v>40</v>
      </c>
      <c r="J171" s="22">
        <f t="shared" ca="1" si="11"/>
        <v>272</v>
      </c>
      <c r="L171" t="str">
        <f>IF(E171='حساب عميل واحد'!$B$2,MATCH('حساب عميل واحد'!$B$2,$E$5:$E$330,0)+ROW(A167)/100,"")</f>
        <v/>
      </c>
      <c r="M171" t="s">
        <v>173</v>
      </c>
      <c r="N171">
        <v>20</v>
      </c>
    </row>
    <row r="172" spans="3:14" ht="16.5" thickTop="1" thickBot="1">
      <c r="C172" s="10">
        <f t="shared" si="12"/>
        <v>41815.167999999998</v>
      </c>
      <c r="D172" s="21">
        <v>41815</v>
      </c>
      <c r="E172" s="22" t="s">
        <v>112</v>
      </c>
      <c r="F172" s="22">
        <v>424</v>
      </c>
      <c r="G172" s="22">
        <v>19</v>
      </c>
      <c r="H172" s="22">
        <f t="shared" ca="1" si="9"/>
        <v>199</v>
      </c>
      <c r="I172" s="22">
        <f t="shared" si="10"/>
        <v>570</v>
      </c>
      <c r="J172" s="22">
        <f t="shared" ca="1" si="11"/>
        <v>769</v>
      </c>
      <c r="L172" t="str">
        <f>IF(E172='حساب عميل واحد'!$B$2,MATCH('حساب عميل واحد'!$B$2,$E$5:$E$330,0)+ROW(A168)/100,"")</f>
        <v/>
      </c>
      <c r="M172" t="s">
        <v>174</v>
      </c>
      <c r="N172">
        <v>20</v>
      </c>
    </row>
    <row r="173" spans="3:14" ht="16.5" thickTop="1" thickBot="1">
      <c r="C173" s="10">
        <f t="shared" si="12"/>
        <v>41817.169000000002</v>
      </c>
      <c r="D173" s="21">
        <v>41817</v>
      </c>
      <c r="E173" s="22" t="s">
        <v>239</v>
      </c>
      <c r="F173" s="22">
        <v>361</v>
      </c>
      <c r="G173" s="22">
        <v>9</v>
      </c>
      <c r="H173" s="22">
        <f t="shared" ca="1" si="9"/>
        <v>180</v>
      </c>
      <c r="I173" s="22">
        <f t="shared" si="10"/>
        <v>180</v>
      </c>
      <c r="J173" s="22">
        <f t="shared" ca="1" si="11"/>
        <v>360</v>
      </c>
      <c r="L173" t="str">
        <f>IF(E173='حساب عميل واحد'!$B$2,MATCH('حساب عميل واحد'!$B$2,$E$5:$E$330,0)+ROW(A169)/100,"")</f>
        <v/>
      </c>
      <c r="M173" t="s">
        <v>175</v>
      </c>
      <c r="N173">
        <v>10</v>
      </c>
    </row>
    <row r="174" spans="3:14" ht="16.5" thickTop="1" thickBot="1">
      <c r="C174" s="10">
        <f t="shared" si="12"/>
        <v>41818.17</v>
      </c>
      <c r="D174" s="21">
        <v>41818</v>
      </c>
      <c r="E174" s="22" t="s">
        <v>150</v>
      </c>
      <c r="F174" s="22">
        <v>383</v>
      </c>
      <c r="G174" s="22">
        <v>6</v>
      </c>
      <c r="H174" s="22">
        <f t="shared" ca="1" si="9"/>
        <v>191</v>
      </c>
      <c r="I174" s="22">
        <f t="shared" si="10"/>
        <v>180</v>
      </c>
      <c r="J174" s="22">
        <f t="shared" ca="1" si="11"/>
        <v>371</v>
      </c>
      <c r="L174" t="str">
        <f>IF(E174='حساب عميل واحد'!$B$2,MATCH('حساب عميل واحد'!$B$2,$E$5:$E$330,0)+ROW(A170)/100,"")</f>
        <v/>
      </c>
      <c r="M174" t="s">
        <v>176</v>
      </c>
      <c r="N174">
        <v>40</v>
      </c>
    </row>
    <row r="175" spans="3:14" ht="16.5" thickTop="1" thickBot="1">
      <c r="C175" s="10">
        <f t="shared" si="12"/>
        <v>41819.171000000002</v>
      </c>
      <c r="D175" s="21">
        <v>41819</v>
      </c>
      <c r="E175" s="22" t="s">
        <v>169</v>
      </c>
      <c r="F175" s="22">
        <v>378</v>
      </c>
      <c r="G175" s="22">
        <v>11</v>
      </c>
      <c r="H175" s="22">
        <f t="shared" ca="1" si="9"/>
        <v>220</v>
      </c>
      <c r="I175" s="22">
        <f t="shared" si="10"/>
        <v>220</v>
      </c>
      <c r="J175" s="22">
        <f t="shared" ca="1" si="11"/>
        <v>440</v>
      </c>
      <c r="L175" t="str">
        <f>IF(E175='حساب عميل واحد'!$B$2,MATCH('حساب عميل واحد'!$B$2,$E$5:$E$330,0)+ROW(A171)/100,"")</f>
        <v/>
      </c>
      <c r="M175" t="s">
        <v>177</v>
      </c>
      <c r="N175">
        <v>40</v>
      </c>
    </row>
    <row r="176" spans="3:14" ht="16.5" thickTop="1" thickBot="1">
      <c r="C176" s="10">
        <f t="shared" si="12"/>
        <v>41820.171999999999</v>
      </c>
      <c r="D176" s="21">
        <v>41820</v>
      </c>
      <c r="E176" s="22" t="s">
        <v>64</v>
      </c>
      <c r="F176" s="22">
        <v>424</v>
      </c>
      <c r="G176" s="22">
        <v>7</v>
      </c>
      <c r="H176" s="22">
        <f t="shared" ca="1" si="9"/>
        <v>143</v>
      </c>
      <c r="I176" s="22">
        <f t="shared" si="10"/>
        <v>210</v>
      </c>
      <c r="J176" s="22">
        <f t="shared" ca="1" si="11"/>
        <v>353</v>
      </c>
      <c r="L176" t="str">
        <f>IF(E176='حساب عميل واحد'!$B$2,MATCH('حساب عميل واحد'!$B$2,$E$5:$E$330,0)+ROW(A172)/100,"")</f>
        <v/>
      </c>
      <c r="M176" t="s">
        <v>178</v>
      </c>
      <c r="N176">
        <v>20</v>
      </c>
    </row>
    <row r="177" spans="3:14" ht="16.5" thickTop="1" thickBot="1">
      <c r="C177" s="10">
        <f t="shared" si="12"/>
        <v>41821.173000000003</v>
      </c>
      <c r="D177" s="21">
        <v>41821</v>
      </c>
      <c r="E177" s="22" t="s">
        <v>315</v>
      </c>
      <c r="F177" s="22">
        <v>285</v>
      </c>
      <c r="G177" s="22">
        <v>11</v>
      </c>
      <c r="H177" s="22">
        <f t="shared" ca="1" si="9"/>
        <v>241</v>
      </c>
      <c r="I177" s="22">
        <f t="shared" si="10"/>
        <v>110</v>
      </c>
      <c r="J177" s="22">
        <f t="shared" ca="1" si="11"/>
        <v>351</v>
      </c>
      <c r="L177" t="str">
        <f>IF(E177='حساب عميل واحد'!$B$2,MATCH('حساب عميل واحد'!$B$2,$E$5:$E$330,0)+ROW(A173)/100,"")</f>
        <v/>
      </c>
      <c r="M177" t="s">
        <v>179</v>
      </c>
      <c r="N177">
        <v>20</v>
      </c>
    </row>
    <row r="178" spans="3:14" ht="16.5" thickTop="1" thickBot="1">
      <c r="C178" s="10">
        <f t="shared" si="12"/>
        <v>41822.173999999999</v>
      </c>
      <c r="D178" s="21">
        <v>41822</v>
      </c>
      <c r="E178" s="22" t="s">
        <v>67</v>
      </c>
      <c r="F178" s="22">
        <v>195</v>
      </c>
      <c r="G178" s="22">
        <v>12</v>
      </c>
      <c r="H178" s="22">
        <f t="shared" ca="1" si="9"/>
        <v>129</v>
      </c>
      <c r="I178" s="22">
        <f t="shared" si="10"/>
        <v>480</v>
      </c>
      <c r="J178" s="22">
        <f t="shared" ca="1" si="11"/>
        <v>609</v>
      </c>
      <c r="L178" t="str">
        <f>IF(E178='حساب عميل واحد'!$B$2,MATCH('حساب عميل واحد'!$B$2,$E$5:$E$330,0)+ROW(A174)/100,"")</f>
        <v/>
      </c>
      <c r="M178" t="s">
        <v>180</v>
      </c>
      <c r="N178">
        <v>20</v>
      </c>
    </row>
    <row r="179" spans="3:14" ht="16.5" thickTop="1" thickBot="1">
      <c r="C179" s="10">
        <f t="shared" si="12"/>
        <v>41822.175000000003</v>
      </c>
      <c r="D179" s="21">
        <v>41822</v>
      </c>
      <c r="E179" s="22" t="s">
        <v>102</v>
      </c>
      <c r="F179" s="22">
        <v>61</v>
      </c>
      <c r="G179" s="22">
        <v>17</v>
      </c>
      <c r="H179" s="22">
        <f t="shared" ca="1" si="9"/>
        <v>131</v>
      </c>
      <c r="I179" s="22">
        <f t="shared" si="10"/>
        <v>680</v>
      </c>
      <c r="J179" s="22">
        <f t="shared" ca="1" si="11"/>
        <v>811</v>
      </c>
      <c r="L179" t="str">
        <f>IF(E179='حساب عميل واحد'!$B$2,MATCH('حساب عميل واحد'!$B$2,$E$5:$E$330,0)+ROW(A175)/100,"")</f>
        <v/>
      </c>
      <c r="M179" t="s">
        <v>181</v>
      </c>
      <c r="N179">
        <v>30</v>
      </c>
    </row>
    <row r="180" spans="3:14" ht="16.5" thickTop="1" thickBot="1">
      <c r="C180" s="10">
        <f t="shared" si="12"/>
        <v>41822.175999999999</v>
      </c>
      <c r="D180" s="21">
        <v>41822</v>
      </c>
      <c r="E180" s="22" t="s">
        <v>318</v>
      </c>
      <c r="F180" s="22">
        <v>455</v>
      </c>
      <c r="G180" s="22">
        <v>2</v>
      </c>
      <c r="H180" s="22">
        <f t="shared" ca="1" si="9"/>
        <v>220</v>
      </c>
      <c r="I180" s="22">
        <f t="shared" si="10"/>
        <v>80</v>
      </c>
      <c r="J180" s="22">
        <f t="shared" ca="1" si="11"/>
        <v>300</v>
      </c>
      <c r="L180" t="str">
        <f>IF(E180='حساب عميل واحد'!$B$2,MATCH('حساب عميل واحد'!$B$2,$E$5:$E$330,0)+ROW(A176)/100,"")</f>
        <v/>
      </c>
      <c r="M180" t="s">
        <v>182</v>
      </c>
      <c r="N180">
        <v>20</v>
      </c>
    </row>
    <row r="181" spans="3:14" ht="16.5" thickTop="1" thickBot="1">
      <c r="C181" s="10">
        <f t="shared" si="12"/>
        <v>41823.177000000003</v>
      </c>
      <c r="D181" s="21">
        <v>41823</v>
      </c>
      <c r="E181" s="22" t="s">
        <v>259</v>
      </c>
      <c r="F181" s="22">
        <v>144</v>
      </c>
      <c r="G181" s="22">
        <v>1</v>
      </c>
      <c r="H181" s="22">
        <f t="shared" ca="1" si="9"/>
        <v>175</v>
      </c>
      <c r="I181" s="22">
        <f t="shared" si="10"/>
        <v>10</v>
      </c>
      <c r="J181" s="22">
        <f t="shared" ca="1" si="11"/>
        <v>185</v>
      </c>
      <c r="L181" t="str">
        <f>IF(E181='حساب عميل واحد'!$B$2,MATCH('حساب عميل واحد'!$B$2,$E$5:$E$330,0)+ROW(A177)/100,"")</f>
        <v/>
      </c>
      <c r="M181" t="s">
        <v>183</v>
      </c>
      <c r="N181">
        <v>40</v>
      </c>
    </row>
    <row r="182" spans="3:14" ht="16.5" thickTop="1" thickBot="1">
      <c r="C182" s="10">
        <f t="shared" si="12"/>
        <v>41830.178</v>
      </c>
      <c r="D182" s="21">
        <v>41830</v>
      </c>
      <c r="E182" s="22" t="s">
        <v>166</v>
      </c>
      <c r="F182" s="22">
        <v>20</v>
      </c>
      <c r="G182" s="22">
        <v>9</v>
      </c>
      <c r="H182" s="22">
        <f t="shared" ca="1" si="9"/>
        <v>219</v>
      </c>
      <c r="I182" s="22">
        <f t="shared" si="10"/>
        <v>360</v>
      </c>
      <c r="J182" s="22">
        <f t="shared" ca="1" si="11"/>
        <v>579</v>
      </c>
      <c r="L182" t="str">
        <f>IF(E182='حساب عميل واحد'!$B$2,MATCH('حساب عميل واحد'!$B$2,$E$5:$E$330,0)+ROW(A178)/100,"")</f>
        <v/>
      </c>
      <c r="M182" t="s">
        <v>184</v>
      </c>
      <c r="N182">
        <v>10</v>
      </c>
    </row>
    <row r="183" spans="3:14" ht="16.5" thickTop="1" thickBot="1">
      <c r="C183" s="10">
        <f t="shared" si="12"/>
        <v>41833.178999999996</v>
      </c>
      <c r="D183" s="21">
        <v>41833</v>
      </c>
      <c r="E183" s="22" t="s">
        <v>175</v>
      </c>
      <c r="F183" s="22">
        <v>351</v>
      </c>
      <c r="G183" s="22">
        <v>17</v>
      </c>
      <c r="H183" s="22">
        <f t="shared" ca="1" si="9"/>
        <v>235</v>
      </c>
      <c r="I183" s="22">
        <f t="shared" si="10"/>
        <v>170</v>
      </c>
      <c r="J183" s="22">
        <f t="shared" ca="1" si="11"/>
        <v>405</v>
      </c>
      <c r="L183" t="str">
        <f>IF(E183='حساب عميل واحد'!$B$2,MATCH('حساب عميل واحد'!$B$2,$E$5:$E$330,0)+ROW(A179)/100,"")</f>
        <v/>
      </c>
      <c r="M183" t="s">
        <v>185</v>
      </c>
      <c r="N183">
        <v>20</v>
      </c>
    </row>
    <row r="184" spans="3:14" ht="16.5" thickTop="1" thickBot="1">
      <c r="C184" s="10">
        <f t="shared" si="12"/>
        <v>41837.18</v>
      </c>
      <c r="D184" s="21">
        <v>41837</v>
      </c>
      <c r="E184" s="22" t="s">
        <v>300</v>
      </c>
      <c r="F184" s="22">
        <v>333</v>
      </c>
      <c r="G184" s="22">
        <v>5</v>
      </c>
      <c r="H184" s="22">
        <f t="shared" ca="1" si="9"/>
        <v>199</v>
      </c>
      <c r="I184" s="22">
        <f t="shared" si="10"/>
        <v>200</v>
      </c>
      <c r="J184" s="22">
        <f t="shared" ca="1" si="11"/>
        <v>399</v>
      </c>
      <c r="L184" t="str">
        <f>IF(E184='حساب عميل واحد'!$B$2,MATCH('حساب عميل واحد'!$B$2,$E$5:$E$330,0)+ROW(A180)/100,"")</f>
        <v/>
      </c>
      <c r="M184" t="s">
        <v>186</v>
      </c>
      <c r="N184">
        <v>10</v>
      </c>
    </row>
    <row r="185" spans="3:14" ht="16.5" thickTop="1" thickBot="1">
      <c r="C185" s="10">
        <f t="shared" si="12"/>
        <v>41838.180999999997</v>
      </c>
      <c r="D185" s="21">
        <v>41838</v>
      </c>
      <c r="E185" s="22" t="s">
        <v>206</v>
      </c>
      <c r="F185" s="22">
        <v>377</v>
      </c>
      <c r="G185" s="22">
        <v>4</v>
      </c>
      <c r="H185" s="22">
        <f t="shared" ca="1" si="9"/>
        <v>249</v>
      </c>
      <c r="I185" s="22">
        <f t="shared" si="10"/>
        <v>160</v>
      </c>
      <c r="J185" s="22">
        <f t="shared" ca="1" si="11"/>
        <v>409</v>
      </c>
      <c r="L185" t="str">
        <f>IF(E185='حساب عميل واحد'!$B$2,MATCH('حساب عميل واحد'!$B$2,$E$5:$E$330,0)+ROW(A181)/100,"")</f>
        <v/>
      </c>
      <c r="M185" t="s">
        <v>187</v>
      </c>
      <c r="N185">
        <v>40</v>
      </c>
    </row>
    <row r="186" spans="3:14" ht="16.5" thickTop="1" thickBot="1">
      <c r="C186" s="10">
        <f t="shared" si="12"/>
        <v>41841.182000000001</v>
      </c>
      <c r="D186" s="21">
        <v>41841</v>
      </c>
      <c r="E186" s="22" t="s">
        <v>30</v>
      </c>
      <c r="F186" s="22">
        <v>259</v>
      </c>
      <c r="G186" s="22">
        <v>19</v>
      </c>
      <c r="H186" s="22">
        <f t="shared" ca="1" si="9"/>
        <v>177</v>
      </c>
      <c r="I186" s="22">
        <f t="shared" si="10"/>
        <v>570</v>
      </c>
      <c r="J186" s="22">
        <f t="shared" ca="1" si="11"/>
        <v>747</v>
      </c>
      <c r="L186" t="str">
        <f>IF(E186='حساب عميل واحد'!$B$2,MATCH('حساب عميل واحد'!$B$2,$E$5:$E$330,0)+ROW(A182)/100,"")</f>
        <v/>
      </c>
      <c r="M186" t="s">
        <v>188</v>
      </c>
      <c r="N186">
        <v>20</v>
      </c>
    </row>
    <row r="187" spans="3:14" ht="16.5" thickTop="1" thickBot="1">
      <c r="C187" s="10">
        <f t="shared" si="12"/>
        <v>41841.182999999997</v>
      </c>
      <c r="D187" s="21">
        <v>41841</v>
      </c>
      <c r="E187" s="22" t="s">
        <v>153</v>
      </c>
      <c r="F187" s="22">
        <v>424</v>
      </c>
      <c r="G187" s="22">
        <v>6</v>
      </c>
      <c r="H187" s="22">
        <f t="shared" ca="1" si="9"/>
        <v>178</v>
      </c>
      <c r="I187" s="22">
        <f t="shared" si="10"/>
        <v>180</v>
      </c>
      <c r="J187" s="22">
        <f t="shared" ca="1" si="11"/>
        <v>358</v>
      </c>
      <c r="L187" t="str">
        <f>IF(E187='حساب عميل واحد'!$B$2,MATCH('حساب عميل واحد'!$B$2,$E$5:$E$330,0)+ROW(A183)/100,"")</f>
        <v/>
      </c>
      <c r="M187" t="s">
        <v>189</v>
      </c>
      <c r="N187">
        <v>40</v>
      </c>
    </row>
    <row r="188" spans="3:14" ht="16.5" thickTop="1" thickBot="1">
      <c r="C188" s="10">
        <f t="shared" si="12"/>
        <v>41842.184000000001</v>
      </c>
      <c r="D188" s="21">
        <v>41842</v>
      </c>
      <c r="E188" s="22" t="s">
        <v>294</v>
      </c>
      <c r="F188" s="22">
        <v>371</v>
      </c>
      <c r="G188" s="22">
        <v>8</v>
      </c>
      <c r="H188" s="22">
        <f t="shared" ca="1" si="9"/>
        <v>111</v>
      </c>
      <c r="I188" s="22">
        <f t="shared" si="10"/>
        <v>320</v>
      </c>
      <c r="J188" s="22">
        <f t="shared" ca="1" si="11"/>
        <v>431</v>
      </c>
      <c r="L188" t="str">
        <f>IF(E188='حساب عميل واحد'!$B$2,MATCH('حساب عميل واحد'!$B$2,$E$5:$E$330,0)+ROW(A184)/100,"")</f>
        <v/>
      </c>
      <c r="M188" t="s">
        <v>190</v>
      </c>
      <c r="N188">
        <v>30</v>
      </c>
    </row>
    <row r="189" spans="3:14" ht="16.5" thickTop="1" thickBot="1">
      <c r="C189" s="10">
        <f t="shared" si="12"/>
        <v>41844.184999999998</v>
      </c>
      <c r="D189" s="21">
        <v>41844</v>
      </c>
      <c r="E189" s="22" t="s">
        <v>49</v>
      </c>
      <c r="F189" s="22">
        <v>491</v>
      </c>
      <c r="G189" s="22">
        <v>16</v>
      </c>
      <c r="H189" s="22">
        <f t="shared" ca="1" si="9"/>
        <v>181</v>
      </c>
      <c r="I189" s="22">
        <f t="shared" si="10"/>
        <v>480</v>
      </c>
      <c r="J189" s="22">
        <f t="shared" ca="1" si="11"/>
        <v>661</v>
      </c>
      <c r="L189" t="str">
        <f>IF(E189='حساب عميل واحد'!$B$2,MATCH('حساب عميل واحد'!$B$2,$E$5:$E$330,0)+ROW(A185)/100,"")</f>
        <v/>
      </c>
      <c r="M189" t="s">
        <v>191</v>
      </c>
      <c r="N189">
        <v>30</v>
      </c>
    </row>
    <row r="190" spans="3:14" ht="16.5" thickTop="1" thickBot="1">
      <c r="C190" s="10">
        <f t="shared" si="12"/>
        <v>41844.186000000002</v>
      </c>
      <c r="D190" s="21">
        <v>41844</v>
      </c>
      <c r="E190" s="22" t="s">
        <v>164</v>
      </c>
      <c r="F190" s="22">
        <v>367</v>
      </c>
      <c r="G190" s="22">
        <v>13</v>
      </c>
      <c r="H190" s="22">
        <f t="shared" ca="1" si="9"/>
        <v>192</v>
      </c>
      <c r="I190" s="22">
        <f t="shared" si="10"/>
        <v>130</v>
      </c>
      <c r="J190" s="22">
        <f t="shared" ca="1" si="11"/>
        <v>322</v>
      </c>
      <c r="L190" t="str">
        <f>IF(E190='حساب عميل واحد'!$B$2,MATCH('حساب عميل واحد'!$B$2,$E$5:$E$330,0)+ROW(A186)/100,"")</f>
        <v/>
      </c>
      <c r="M190" t="s">
        <v>192</v>
      </c>
      <c r="N190">
        <v>20</v>
      </c>
    </row>
    <row r="191" spans="3:14" ht="16.5" thickTop="1" thickBot="1">
      <c r="C191" s="10">
        <f t="shared" si="12"/>
        <v>41846.186999999998</v>
      </c>
      <c r="D191" s="21">
        <v>41846</v>
      </c>
      <c r="E191" s="22" t="s">
        <v>70</v>
      </c>
      <c r="F191" s="22">
        <v>104</v>
      </c>
      <c r="G191" s="22">
        <v>13</v>
      </c>
      <c r="H191" s="22">
        <f t="shared" ca="1" si="9"/>
        <v>155</v>
      </c>
      <c r="I191" s="22">
        <f t="shared" si="10"/>
        <v>520</v>
      </c>
      <c r="J191" s="22">
        <f t="shared" ca="1" si="11"/>
        <v>675</v>
      </c>
      <c r="L191" t="str">
        <f>IF(E191='حساب عميل واحد'!$B$2,MATCH('حساب عميل واحد'!$B$2,$E$5:$E$330,0)+ROW(A187)/100,"")</f>
        <v/>
      </c>
      <c r="M191" t="s">
        <v>193</v>
      </c>
      <c r="N191">
        <v>20</v>
      </c>
    </row>
    <row r="192" spans="3:14" ht="16.5" thickTop="1" thickBot="1">
      <c r="C192" s="10">
        <f t="shared" si="12"/>
        <v>41847.188000000002</v>
      </c>
      <c r="D192" s="21">
        <v>41847</v>
      </c>
      <c r="E192" s="22" t="s">
        <v>188</v>
      </c>
      <c r="F192" s="22">
        <v>383</v>
      </c>
      <c r="G192" s="22">
        <v>17</v>
      </c>
      <c r="H192" s="22">
        <f t="shared" ca="1" si="9"/>
        <v>157</v>
      </c>
      <c r="I192" s="22">
        <f t="shared" si="10"/>
        <v>340</v>
      </c>
      <c r="J192" s="22">
        <f t="shared" ca="1" si="11"/>
        <v>497</v>
      </c>
      <c r="L192" t="str">
        <f>IF(E192='حساب عميل واحد'!$B$2,MATCH('حساب عميل واحد'!$B$2,$E$5:$E$330,0)+ROW(A188)/100,"")</f>
        <v/>
      </c>
      <c r="M192" t="s">
        <v>194</v>
      </c>
      <c r="N192">
        <v>40</v>
      </c>
    </row>
    <row r="193" spans="3:14" ht="16.5" thickTop="1" thickBot="1">
      <c r="C193" s="10">
        <f t="shared" si="12"/>
        <v>41850.188999999998</v>
      </c>
      <c r="D193" s="21">
        <v>41850</v>
      </c>
      <c r="E193" s="22" t="s">
        <v>320</v>
      </c>
      <c r="F193" s="22">
        <v>259</v>
      </c>
      <c r="G193" s="22">
        <v>7</v>
      </c>
      <c r="H193" s="22">
        <f t="shared" ca="1" si="9"/>
        <v>235</v>
      </c>
      <c r="I193" s="22">
        <f t="shared" si="10"/>
        <v>70</v>
      </c>
      <c r="J193" s="22">
        <f t="shared" ca="1" si="11"/>
        <v>305</v>
      </c>
      <c r="L193" t="str">
        <f>IF(E193='حساب عميل واحد'!$B$2,MATCH('حساب عميل واحد'!$B$2,$E$5:$E$330,0)+ROW(A189)/100,"")</f>
        <v/>
      </c>
      <c r="M193" t="s">
        <v>195</v>
      </c>
      <c r="N193">
        <v>30</v>
      </c>
    </row>
    <row r="194" spans="3:14" ht="16.5" thickTop="1" thickBot="1">
      <c r="C194" s="10">
        <f t="shared" si="12"/>
        <v>41851.19</v>
      </c>
      <c r="D194" s="21">
        <v>41851</v>
      </c>
      <c r="E194" s="22" t="s">
        <v>147</v>
      </c>
      <c r="F194" s="22">
        <v>405</v>
      </c>
      <c r="G194" s="22">
        <v>20</v>
      </c>
      <c r="H194" s="22">
        <f t="shared" ca="1" si="9"/>
        <v>163</v>
      </c>
      <c r="I194" s="22">
        <f t="shared" si="10"/>
        <v>200</v>
      </c>
      <c r="J194" s="22">
        <f t="shared" ca="1" si="11"/>
        <v>363</v>
      </c>
      <c r="L194" t="str">
        <f>IF(E194='حساب عميل واحد'!$B$2,MATCH('حساب عميل واحد'!$B$2,$E$5:$E$330,0)+ROW(A190)/100,"")</f>
        <v/>
      </c>
      <c r="M194" t="s">
        <v>196</v>
      </c>
      <c r="N194">
        <v>10</v>
      </c>
    </row>
    <row r="195" spans="3:14" ht="16.5" thickTop="1" thickBot="1">
      <c r="C195" s="10">
        <f t="shared" si="12"/>
        <v>41853.190999999999</v>
      </c>
      <c r="D195" s="21">
        <v>41853</v>
      </c>
      <c r="E195" s="22" t="s">
        <v>138</v>
      </c>
      <c r="F195" s="22">
        <v>69</v>
      </c>
      <c r="G195" s="22">
        <v>5</v>
      </c>
      <c r="H195" s="22">
        <f t="shared" ca="1" si="9"/>
        <v>128</v>
      </c>
      <c r="I195" s="22">
        <f t="shared" si="10"/>
        <v>200</v>
      </c>
      <c r="J195" s="22">
        <f t="shared" ca="1" si="11"/>
        <v>328</v>
      </c>
      <c r="L195" t="str">
        <f>IF(E195='حساب عميل واحد'!$B$2,MATCH('حساب عميل واحد'!$B$2,$E$5:$E$330,0)+ROW(A191)/100,"")</f>
        <v/>
      </c>
      <c r="M195" t="s">
        <v>197</v>
      </c>
      <c r="N195">
        <v>10</v>
      </c>
    </row>
    <row r="196" spans="3:14" ht="16.5" thickTop="1" thickBot="1">
      <c r="C196" s="10">
        <f t="shared" si="12"/>
        <v>41855.192000000003</v>
      </c>
      <c r="D196" s="21">
        <v>41855</v>
      </c>
      <c r="E196" s="22" t="s">
        <v>195</v>
      </c>
      <c r="F196" s="22">
        <v>181</v>
      </c>
      <c r="G196" s="22">
        <v>20</v>
      </c>
      <c r="H196" s="22">
        <f t="shared" ca="1" si="9"/>
        <v>201</v>
      </c>
      <c r="I196" s="22">
        <f t="shared" si="10"/>
        <v>600</v>
      </c>
      <c r="J196" s="22">
        <f t="shared" ca="1" si="11"/>
        <v>801</v>
      </c>
      <c r="L196" t="str">
        <f>IF(E196='حساب عميل واحد'!$B$2,MATCH('حساب عميل واحد'!$B$2,$E$5:$E$330,0)+ROW(A192)/100,"")</f>
        <v/>
      </c>
      <c r="M196" t="s">
        <v>198</v>
      </c>
      <c r="N196">
        <v>10</v>
      </c>
    </row>
    <row r="197" spans="3:14" ht="16.5" thickTop="1" thickBot="1">
      <c r="C197" s="10">
        <f t="shared" si="12"/>
        <v>41855.192999999999</v>
      </c>
      <c r="D197" s="21">
        <v>41855</v>
      </c>
      <c r="E197" s="22" t="s">
        <v>268</v>
      </c>
      <c r="F197" s="22">
        <v>161</v>
      </c>
      <c r="G197" s="22">
        <v>2</v>
      </c>
      <c r="H197" s="22">
        <f t="shared" ref="H197:H260" ca="1" si="13">RANDBETWEEN(100,250)</f>
        <v>173</v>
      </c>
      <c r="I197" s="22">
        <f t="shared" ref="I197:I260" si="14">IF($E197&lt;&gt;"",VLOOKUP($E197,$M$5:$N$330,2,0)*$G197,"")</f>
        <v>40</v>
      </c>
      <c r="J197" s="22">
        <f t="shared" ref="J197:J260" ca="1" si="15">IF(OR($I197="",$H197=""),"",SUM($I197,$H197))</f>
        <v>213</v>
      </c>
      <c r="L197" t="str">
        <f>IF(E197='حساب عميل واحد'!$B$2,MATCH('حساب عميل واحد'!$B$2,$E$5:$E$330,0)+ROW(A193)/100,"")</f>
        <v/>
      </c>
      <c r="M197" t="s">
        <v>199</v>
      </c>
      <c r="N197">
        <v>10</v>
      </c>
    </row>
    <row r="198" spans="3:14" ht="16.5" thickTop="1" thickBot="1">
      <c r="C198" s="10">
        <f t="shared" si="12"/>
        <v>41855.194000000003</v>
      </c>
      <c r="D198" s="21">
        <v>41855</v>
      </c>
      <c r="E198" s="22" t="s">
        <v>309</v>
      </c>
      <c r="F198" s="22">
        <v>221</v>
      </c>
      <c r="G198" s="22">
        <v>7</v>
      </c>
      <c r="H198" s="22">
        <f t="shared" ca="1" si="13"/>
        <v>156</v>
      </c>
      <c r="I198" s="22">
        <f t="shared" si="14"/>
        <v>140</v>
      </c>
      <c r="J198" s="22">
        <f t="shared" ca="1" si="15"/>
        <v>296</v>
      </c>
      <c r="L198" t="str">
        <f>IF(E198='حساب عميل واحد'!$B$2,MATCH('حساب عميل واحد'!$B$2,$E$5:$E$330,0)+ROW(A194)/100,"")</f>
        <v/>
      </c>
      <c r="M198" t="s">
        <v>200</v>
      </c>
      <c r="N198">
        <v>20</v>
      </c>
    </row>
    <row r="199" spans="3:14" ht="16.5" thickTop="1" thickBot="1">
      <c r="C199" s="10">
        <f t="shared" ref="C199:C262" si="16">D199+ROW(A195)/1000</f>
        <v>41856.195</v>
      </c>
      <c r="D199" s="21">
        <v>41856</v>
      </c>
      <c r="E199" s="22" t="s">
        <v>243</v>
      </c>
      <c r="F199" s="22">
        <v>421</v>
      </c>
      <c r="G199" s="22">
        <v>9</v>
      </c>
      <c r="H199" s="22">
        <f t="shared" ca="1" si="13"/>
        <v>135</v>
      </c>
      <c r="I199" s="22">
        <f t="shared" si="14"/>
        <v>360</v>
      </c>
      <c r="J199" s="22">
        <f t="shared" ca="1" si="15"/>
        <v>495</v>
      </c>
      <c r="L199" t="str">
        <f>IF(E199='حساب عميل واحد'!$B$2,MATCH('حساب عميل واحد'!$B$2,$E$5:$E$330,0)+ROW(A195)/100,"")</f>
        <v/>
      </c>
      <c r="M199" t="s">
        <v>201</v>
      </c>
      <c r="N199">
        <v>20</v>
      </c>
    </row>
    <row r="200" spans="3:14" ht="16.5" thickTop="1" thickBot="1">
      <c r="C200" s="10">
        <f t="shared" si="16"/>
        <v>41857.196000000004</v>
      </c>
      <c r="D200" s="21">
        <v>41857</v>
      </c>
      <c r="E200" s="22" t="s">
        <v>159</v>
      </c>
      <c r="F200" s="22">
        <v>246</v>
      </c>
      <c r="G200" s="22">
        <v>10</v>
      </c>
      <c r="H200" s="22">
        <f t="shared" ca="1" si="13"/>
        <v>140</v>
      </c>
      <c r="I200" s="22">
        <f t="shared" si="14"/>
        <v>300</v>
      </c>
      <c r="J200" s="22">
        <f t="shared" ca="1" si="15"/>
        <v>440</v>
      </c>
      <c r="L200" t="str">
        <f>IF(E200='حساب عميل واحد'!$B$2,MATCH('حساب عميل واحد'!$B$2,$E$5:$E$330,0)+ROW(A196)/100,"")</f>
        <v/>
      </c>
      <c r="M200" t="s">
        <v>202</v>
      </c>
      <c r="N200">
        <v>30</v>
      </c>
    </row>
    <row r="201" spans="3:14" ht="16.5" thickTop="1" thickBot="1">
      <c r="C201" s="10">
        <f t="shared" si="16"/>
        <v>41857.197</v>
      </c>
      <c r="D201" s="21">
        <v>41857</v>
      </c>
      <c r="E201" s="22" t="s">
        <v>272</v>
      </c>
      <c r="F201" s="22">
        <v>347</v>
      </c>
      <c r="G201" s="22">
        <v>6</v>
      </c>
      <c r="H201" s="22">
        <f t="shared" ca="1" si="13"/>
        <v>239</v>
      </c>
      <c r="I201" s="22">
        <f t="shared" si="14"/>
        <v>240</v>
      </c>
      <c r="J201" s="22">
        <f t="shared" ca="1" si="15"/>
        <v>479</v>
      </c>
      <c r="L201" t="str">
        <f>IF(E201='حساب عميل واحد'!$B$2,MATCH('حساب عميل واحد'!$B$2,$E$5:$E$330,0)+ROW(A197)/100,"")</f>
        <v/>
      </c>
      <c r="M201" t="s">
        <v>203</v>
      </c>
      <c r="N201">
        <v>40</v>
      </c>
    </row>
    <row r="202" spans="3:14" ht="16.5" thickTop="1" thickBot="1">
      <c r="C202" s="10">
        <f t="shared" si="16"/>
        <v>41858.197999999997</v>
      </c>
      <c r="D202" s="21">
        <v>41858</v>
      </c>
      <c r="E202" s="22" t="s">
        <v>174</v>
      </c>
      <c r="F202" s="22">
        <v>395</v>
      </c>
      <c r="G202" s="22">
        <v>17</v>
      </c>
      <c r="H202" s="22">
        <f t="shared" ca="1" si="13"/>
        <v>162</v>
      </c>
      <c r="I202" s="22">
        <f t="shared" si="14"/>
        <v>340</v>
      </c>
      <c r="J202" s="22">
        <f t="shared" ca="1" si="15"/>
        <v>502</v>
      </c>
      <c r="L202" t="str">
        <f>IF(E202='حساب عميل واحد'!$B$2,MATCH('حساب عميل واحد'!$B$2,$E$5:$E$330,0)+ROW(A198)/100,"")</f>
        <v/>
      </c>
      <c r="M202" t="s">
        <v>204</v>
      </c>
      <c r="N202">
        <v>20</v>
      </c>
    </row>
    <row r="203" spans="3:14" ht="16.5" thickTop="1" thickBot="1">
      <c r="C203" s="10">
        <f t="shared" si="16"/>
        <v>41859.199000000001</v>
      </c>
      <c r="D203" s="21">
        <v>41859</v>
      </c>
      <c r="E203" s="22" t="s">
        <v>183</v>
      </c>
      <c r="F203" s="22">
        <v>192</v>
      </c>
      <c r="G203" s="22">
        <v>20</v>
      </c>
      <c r="H203" s="22">
        <f t="shared" ca="1" si="13"/>
        <v>206</v>
      </c>
      <c r="I203" s="22">
        <f t="shared" si="14"/>
        <v>800</v>
      </c>
      <c r="J203" s="22">
        <f t="shared" ca="1" si="15"/>
        <v>1006</v>
      </c>
      <c r="L203" t="str">
        <f>IF(E203='حساب عميل واحد'!$B$2,MATCH('حساب عميل واحد'!$B$2,$E$5:$E$330,0)+ROW(A199)/100,"")</f>
        <v/>
      </c>
      <c r="M203" t="s">
        <v>205</v>
      </c>
      <c r="N203">
        <v>40</v>
      </c>
    </row>
    <row r="204" spans="3:14" ht="16.5" thickTop="1" thickBot="1">
      <c r="C204" s="10">
        <f t="shared" si="16"/>
        <v>41861.199999999997</v>
      </c>
      <c r="D204" s="21">
        <v>41861</v>
      </c>
      <c r="E204" s="22" t="s">
        <v>160</v>
      </c>
      <c r="F204" s="22">
        <v>449</v>
      </c>
      <c r="G204" s="22">
        <v>11</v>
      </c>
      <c r="H204" s="22">
        <f t="shared" ca="1" si="13"/>
        <v>170</v>
      </c>
      <c r="I204" s="22">
        <f t="shared" si="14"/>
        <v>220</v>
      </c>
      <c r="J204" s="22">
        <f t="shared" ca="1" si="15"/>
        <v>390</v>
      </c>
      <c r="L204" t="str">
        <f>IF(E204='حساب عميل واحد'!$B$2,MATCH('حساب عميل واحد'!$B$2,$E$5:$E$330,0)+ROW(A200)/100,"")</f>
        <v/>
      </c>
      <c r="M204" t="s">
        <v>206</v>
      </c>
      <c r="N204">
        <v>40</v>
      </c>
    </row>
    <row r="205" spans="3:14" ht="16.5" thickTop="1" thickBot="1">
      <c r="C205" s="10">
        <f t="shared" si="16"/>
        <v>41862.201000000001</v>
      </c>
      <c r="D205" s="21">
        <v>41862</v>
      </c>
      <c r="E205" s="22" t="s">
        <v>273</v>
      </c>
      <c r="F205" s="22">
        <v>221</v>
      </c>
      <c r="G205" s="22">
        <v>16</v>
      </c>
      <c r="H205" s="22">
        <f t="shared" ca="1" si="13"/>
        <v>196</v>
      </c>
      <c r="I205" s="22">
        <f t="shared" si="14"/>
        <v>640</v>
      </c>
      <c r="J205" s="22">
        <f t="shared" ca="1" si="15"/>
        <v>836</v>
      </c>
      <c r="L205" t="str">
        <f>IF(E205='حساب عميل واحد'!$B$2,MATCH('حساب عميل واحد'!$B$2,$E$5:$E$330,0)+ROW(A201)/100,"")</f>
        <v/>
      </c>
      <c r="M205" t="s">
        <v>207</v>
      </c>
      <c r="N205">
        <v>10</v>
      </c>
    </row>
    <row r="206" spans="3:14" ht="16.5" thickTop="1" thickBot="1">
      <c r="C206" s="10">
        <f t="shared" si="16"/>
        <v>41863.201999999997</v>
      </c>
      <c r="D206" s="21">
        <v>41863</v>
      </c>
      <c r="E206" s="22" t="s">
        <v>21</v>
      </c>
      <c r="F206" s="22">
        <v>324</v>
      </c>
      <c r="G206" s="22">
        <v>17</v>
      </c>
      <c r="H206" s="22">
        <f t="shared" ca="1" si="13"/>
        <v>158</v>
      </c>
      <c r="I206" s="22">
        <f t="shared" si="14"/>
        <v>170</v>
      </c>
      <c r="J206" s="22">
        <f t="shared" ca="1" si="15"/>
        <v>328</v>
      </c>
      <c r="L206" t="str">
        <f>IF(E206='حساب عميل واحد'!$B$2,MATCH('حساب عميل واحد'!$B$2,$E$5:$E$330,0)+ROW(A202)/100,"")</f>
        <v/>
      </c>
      <c r="M206" t="s">
        <v>208</v>
      </c>
      <c r="N206">
        <v>20</v>
      </c>
    </row>
    <row r="207" spans="3:14" ht="16.5" thickTop="1" thickBot="1">
      <c r="C207" s="10">
        <f t="shared" si="16"/>
        <v>41863.203000000001</v>
      </c>
      <c r="D207" s="21">
        <v>41863</v>
      </c>
      <c r="E207" s="22" t="s">
        <v>134</v>
      </c>
      <c r="F207" s="22">
        <v>383</v>
      </c>
      <c r="G207" s="22">
        <v>5</v>
      </c>
      <c r="H207" s="22">
        <f t="shared" ca="1" si="13"/>
        <v>211</v>
      </c>
      <c r="I207" s="22">
        <f t="shared" si="14"/>
        <v>150</v>
      </c>
      <c r="J207" s="22">
        <f t="shared" ca="1" si="15"/>
        <v>361</v>
      </c>
      <c r="L207" t="str">
        <f>IF(E207='حساب عميل واحد'!$B$2,MATCH('حساب عميل واحد'!$B$2,$E$5:$E$330,0)+ROW(A203)/100,"")</f>
        <v/>
      </c>
      <c r="M207" t="s">
        <v>209</v>
      </c>
      <c r="N207">
        <v>30</v>
      </c>
    </row>
    <row r="208" spans="3:14" ht="16.5" thickTop="1" thickBot="1">
      <c r="C208" s="10">
        <f t="shared" si="16"/>
        <v>41863.203999999998</v>
      </c>
      <c r="D208" s="21">
        <v>41863</v>
      </c>
      <c r="E208" s="22" t="s">
        <v>305</v>
      </c>
      <c r="F208" s="22">
        <v>425</v>
      </c>
      <c r="G208" s="22">
        <v>6</v>
      </c>
      <c r="H208" s="22">
        <f t="shared" ca="1" si="13"/>
        <v>119</v>
      </c>
      <c r="I208" s="22">
        <f t="shared" si="14"/>
        <v>60</v>
      </c>
      <c r="J208" s="22">
        <f t="shared" ca="1" si="15"/>
        <v>179</v>
      </c>
      <c r="L208" t="str">
        <f>IF(E208='حساب عميل واحد'!$B$2,MATCH('حساب عميل واحد'!$B$2,$E$5:$E$330,0)+ROW(A204)/100,"")</f>
        <v/>
      </c>
      <c r="M208" t="s">
        <v>210</v>
      </c>
      <c r="N208">
        <v>40</v>
      </c>
    </row>
    <row r="209" spans="3:14" ht="16.5" thickTop="1" thickBot="1">
      <c r="C209" s="10">
        <f t="shared" si="16"/>
        <v>41864.205000000002</v>
      </c>
      <c r="D209" s="21">
        <v>41864</v>
      </c>
      <c r="E209" s="22" t="s">
        <v>211</v>
      </c>
      <c r="F209" s="22">
        <v>359</v>
      </c>
      <c r="G209" s="22">
        <v>14</v>
      </c>
      <c r="H209" s="22">
        <f t="shared" ca="1" si="13"/>
        <v>115</v>
      </c>
      <c r="I209" s="22">
        <f t="shared" si="14"/>
        <v>140</v>
      </c>
      <c r="J209" s="22">
        <f t="shared" ca="1" si="15"/>
        <v>255</v>
      </c>
      <c r="L209" t="str">
        <f>IF(E209='حساب عميل واحد'!$B$2,MATCH('حساب عميل واحد'!$B$2,$E$5:$E$330,0)+ROW(A205)/100,"")</f>
        <v/>
      </c>
      <c r="M209" t="s">
        <v>211</v>
      </c>
      <c r="N209">
        <v>10</v>
      </c>
    </row>
    <row r="210" spans="3:14" ht="16.5" thickTop="1" thickBot="1">
      <c r="C210" s="10">
        <f t="shared" si="16"/>
        <v>41866.205999999998</v>
      </c>
      <c r="D210" s="21">
        <v>41866</v>
      </c>
      <c r="E210" s="22" t="s">
        <v>270</v>
      </c>
      <c r="F210" s="22">
        <v>405</v>
      </c>
      <c r="G210" s="22">
        <v>6</v>
      </c>
      <c r="H210" s="22">
        <f t="shared" ca="1" si="13"/>
        <v>250</v>
      </c>
      <c r="I210" s="22">
        <f t="shared" si="14"/>
        <v>240</v>
      </c>
      <c r="J210" s="22">
        <f t="shared" ca="1" si="15"/>
        <v>490</v>
      </c>
      <c r="L210" t="str">
        <f>IF(E210='حساب عميل واحد'!$B$2,MATCH('حساب عميل واحد'!$B$2,$E$5:$E$330,0)+ROW(A206)/100,"")</f>
        <v/>
      </c>
      <c r="M210" t="s">
        <v>212</v>
      </c>
      <c r="N210">
        <v>20</v>
      </c>
    </row>
    <row r="211" spans="3:14" ht="16.5" thickTop="1" thickBot="1">
      <c r="C211" s="10">
        <f t="shared" si="16"/>
        <v>41866.207000000002</v>
      </c>
      <c r="D211" s="21">
        <v>41866</v>
      </c>
      <c r="E211" s="22" t="s">
        <v>280</v>
      </c>
      <c r="F211" s="22">
        <v>202</v>
      </c>
      <c r="G211" s="22">
        <v>8</v>
      </c>
      <c r="H211" s="22">
        <f t="shared" ca="1" si="13"/>
        <v>102</v>
      </c>
      <c r="I211" s="22">
        <f t="shared" si="14"/>
        <v>80</v>
      </c>
      <c r="J211" s="22">
        <f t="shared" ca="1" si="15"/>
        <v>182</v>
      </c>
      <c r="L211" t="str">
        <f>IF(E211='حساب عميل واحد'!$B$2,MATCH('حساب عميل واحد'!$B$2,$E$5:$E$330,0)+ROW(A207)/100,"")</f>
        <v/>
      </c>
      <c r="M211" t="s">
        <v>213</v>
      </c>
      <c r="N211">
        <v>20</v>
      </c>
    </row>
    <row r="212" spans="3:14" ht="16.5" thickTop="1" thickBot="1">
      <c r="C212" s="10">
        <f t="shared" si="16"/>
        <v>41868.207999999999</v>
      </c>
      <c r="D212" s="21">
        <v>41868</v>
      </c>
      <c r="E212" s="22" t="s">
        <v>82</v>
      </c>
      <c r="F212" s="22">
        <v>166</v>
      </c>
      <c r="G212" s="22">
        <v>4</v>
      </c>
      <c r="H212" s="22">
        <f t="shared" ca="1" si="13"/>
        <v>193</v>
      </c>
      <c r="I212" s="22">
        <f t="shared" si="14"/>
        <v>40</v>
      </c>
      <c r="J212" s="22">
        <f t="shared" ca="1" si="15"/>
        <v>233</v>
      </c>
      <c r="L212" t="str">
        <f>IF(E212='حساب عميل واحد'!$B$2,MATCH('حساب عميل واحد'!$B$2,$E$5:$E$330,0)+ROW(A208)/100,"")</f>
        <v/>
      </c>
      <c r="M212" t="s">
        <v>214</v>
      </c>
      <c r="N212">
        <v>10</v>
      </c>
    </row>
    <row r="213" spans="3:14" ht="16.5" thickTop="1" thickBot="1">
      <c r="C213" s="10">
        <f t="shared" si="16"/>
        <v>41869.209000000003</v>
      </c>
      <c r="D213" s="21">
        <v>41869</v>
      </c>
      <c r="E213" s="22" t="s">
        <v>285</v>
      </c>
      <c r="F213" s="22">
        <v>42</v>
      </c>
      <c r="G213" s="22">
        <v>9</v>
      </c>
      <c r="H213" s="22">
        <f t="shared" ca="1" si="13"/>
        <v>132</v>
      </c>
      <c r="I213" s="22">
        <f t="shared" si="14"/>
        <v>90</v>
      </c>
      <c r="J213" s="22">
        <f t="shared" ca="1" si="15"/>
        <v>222</v>
      </c>
      <c r="L213" t="str">
        <f>IF(E213='حساب عميل واحد'!$B$2,MATCH('حساب عميل واحد'!$B$2,$E$5:$E$330,0)+ROW(A209)/100,"")</f>
        <v/>
      </c>
      <c r="M213" t="s">
        <v>215</v>
      </c>
      <c r="N213">
        <v>10</v>
      </c>
    </row>
    <row r="214" spans="3:14" ht="16.5" thickTop="1" thickBot="1">
      <c r="C214" s="10">
        <f t="shared" si="16"/>
        <v>41869.21</v>
      </c>
      <c r="D214" s="21">
        <v>41869</v>
      </c>
      <c r="E214" s="22" t="s">
        <v>295</v>
      </c>
      <c r="F214" s="22">
        <v>193</v>
      </c>
      <c r="G214" s="22">
        <v>14</v>
      </c>
      <c r="H214" s="22">
        <f t="shared" ca="1" si="13"/>
        <v>134</v>
      </c>
      <c r="I214" s="22">
        <f t="shared" si="14"/>
        <v>420</v>
      </c>
      <c r="J214" s="22">
        <f t="shared" ca="1" si="15"/>
        <v>554</v>
      </c>
      <c r="L214" t="str">
        <f>IF(E214='حساب عميل واحد'!$B$2,MATCH('حساب عميل واحد'!$B$2,$E$5:$E$330,0)+ROW(A210)/100,"")</f>
        <v/>
      </c>
      <c r="M214" t="s">
        <v>216</v>
      </c>
      <c r="N214">
        <v>10</v>
      </c>
    </row>
    <row r="215" spans="3:14" ht="16.5" thickTop="1" thickBot="1">
      <c r="C215" s="10">
        <f t="shared" si="16"/>
        <v>41870.211000000003</v>
      </c>
      <c r="D215" s="21">
        <v>41870</v>
      </c>
      <c r="E215" s="22" t="s">
        <v>108</v>
      </c>
      <c r="F215" s="22">
        <v>193</v>
      </c>
      <c r="G215" s="22">
        <v>16</v>
      </c>
      <c r="H215" s="22">
        <f t="shared" ca="1" si="13"/>
        <v>119</v>
      </c>
      <c r="I215" s="22">
        <f t="shared" si="14"/>
        <v>480</v>
      </c>
      <c r="J215" s="22">
        <f t="shared" ca="1" si="15"/>
        <v>599</v>
      </c>
      <c r="L215" t="str">
        <f>IF(E215='حساب عميل واحد'!$B$2,MATCH('حساب عميل واحد'!$B$2,$E$5:$E$330,0)+ROW(A211)/100,"")</f>
        <v/>
      </c>
      <c r="M215" t="s">
        <v>217</v>
      </c>
      <c r="N215">
        <v>10</v>
      </c>
    </row>
    <row r="216" spans="3:14" ht="16.5" thickTop="1" thickBot="1">
      <c r="C216" s="10">
        <f t="shared" si="16"/>
        <v>41870.212</v>
      </c>
      <c r="D216" s="21">
        <v>41870</v>
      </c>
      <c r="E216" s="22" t="s">
        <v>207</v>
      </c>
      <c r="F216" s="22">
        <v>471</v>
      </c>
      <c r="G216" s="22">
        <v>9</v>
      </c>
      <c r="H216" s="22">
        <f t="shared" ca="1" si="13"/>
        <v>127</v>
      </c>
      <c r="I216" s="22">
        <f t="shared" si="14"/>
        <v>90</v>
      </c>
      <c r="J216" s="22">
        <f t="shared" ca="1" si="15"/>
        <v>217</v>
      </c>
      <c r="L216" t="str">
        <f>IF(E216='حساب عميل واحد'!$B$2,MATCH('حساب عميل واحد'!$B$2,$E$5:$E$330,0)+ROW(A212)/100,"")</f>
        <v/>
      </c>
      <c r="M216" t="s">
        <v>218</v>
      </c>
      <c r="N216">
        <v>30</v>
      </c>
    </row>
    <row r="217" spans="3:14" ht="16.5" thickTop="1" thickBot="1">
      <c r="C217" s="10">
        <f t="shared" si="16"/>
        <v>41871.213000000003</v>
      </c>
      <c r="D217" s="21">
        <v>41871</v>
      </c>
      <c r="E217" s="22" t="s">
        <v>221</v>
      </c>
      <c r="F217" s="22">
        <v>94</v>
      </c>
      <c r="G217" s="22">
        <v>2</v>
      </c>
      <c r="H217" s="22">
        <f t="shared" ca="1" si="13"/>
        <v>177</v>
      </c>
      <c r="I217" s="22">
        <f t="shared" si="14"/>
        <v>40</v>
      </c>
      <c r="J217" s="22">
        <f t="shared" ca="1" si="15"/>
        <v>217</v>
      </c>
      <c r="L217" t="str">
        <f>IF(E217='حساب عميل واحد'!$B$2,MATCH('حساب عميل واحد'!$B$2,$E$5:$E$330,0)+ROW(A213)/100,"")</f>
        <v/>
      </c>
      <c r="M217" t="s">
        <v>219</v>
      </c>
      <c r="N217">
        <v>40</v>
      </c>
    </row>
    <row r="218" spans="3:14" ht="16.5" thickTop="1" thickBot="1">
      <c r="C218" s="10">
        <f t="shared" si="16"/>
        <v>41872.214</v>
      </c>
      <c r="D218" s="21">
        <v>41872</v>
      </c>
      <c r="E218" s="22" t="s">
        <v>129</v>
      </c>
      <c r="F218" s="22">
        <v>386</v>
      </c>
      <c r="G218" s="22">
        <v>8</v>
      </c>
      <c r="H218" s="22">
        <f t="shared" ca="1" si="13"/>
        <v>227</v>
      </c>
      <c r="I218" s="22">
        <f t="shared" si="14"/>
        <v>80</v>
      </c>
      <c r="J218" s="22">
        <f t="shared" ca="1" si="15"/>
        <v>307</v>
      </c>
      <c r="L218" t="str">
        <f>IF(E218='حساب عميل واحد'!$B$2,MATCH('حساب عميل واحد'!$B$2,$E$5:$E$330,0)+ROW(A214)/100,"")</f>
        <v/>
      </c>
      <c r="M218" t="s">
        <v>220</v>
      </c>
      <c r="N218">
        <v>20</v>
      </c>
    </row>
    <row r="219" spans="3:14" ht="16.5" thickTop="1" thickBot="1">
      <c r="C219" s="10">
        <f t="shared" si="16"/>
        <v>41873.214999999997</v>
      </c>
      <c r="D219" s="21">
        <v>41873</v>
      </c>
      <c r="E219" s="22" t="s">
        <v>143</v>
      </c>
      <c r="F219" s="22">
        <v>101</v>
      </c>
      <c r="G219" s="22">
        <v>14</v>
      </c>
      <c r="H219" s="22">
        <f t="shared" ca="1" si="13"/>
        <v>168</v>
      </c>
      <c r="I219" s="22">
        <f t="shared" si="14"/>
        <v>140</v>
      </c>
      <c r="J219" s="22">
        <f t="shared" ca="1" si="15"/>
        <v>308</v>
      </c>
      <c r="L219" t="str">
        <f>IF(E219='حساب عميل واحد'!$B$2,MATCH('حساب عميل واحد'!$B$2,$E$5:$E$330,0)+ROW(A215)/100,"")</f>
        <v/>
      </c>
      <c r="M219" t="s">
        <v>221</v>
      </c>
      <c r="N219">
        <v>20</v>
      </c>
    </row>
    <row r="220" spans="3:14" ht="16.5" thickTop="1" thickBot="1">
      <c r="C220" s="10">
        <f t="shared" si="16"/>
        <v>41873.216</v>
      </c>
      <c r="D220" s="21">
        <v>41873</v>
      </c>
      <c r="E220" s="22" t="s">
        <v>186</v>
      </c>
      <c r="F220" s="22">
        <v>397</v>
      </c>
      <c r="G220" s="22">
        <v>9</v>
      </c>
      <c r="H220" s="22">
        <f t="shared" ca="1" si="13"/>
        <v>103</v>
      </c>
      <c r="I220" s="22">
        <f t="shared" si="14"/>
        <v>90</v>
      </c>
      <c r="J220" s="22">
        <f t="shared" ca="1" si="15"/>
        <v>193</v>
      </c>
      <c r="L220" t="str">
        <f>IF(E220='حساب عميل واحد'!$B$2,MATCH('حساب عميل واحد'!$B$2,$E$5:$E$330,0)+ROW(A216)/100,"")</f>
        <v/>
      </c>
      <c r="M220" t="s">
        <v>222</v>
      </c>
      <c r="N220">
        <v>30</v>
      </c>
    </row>
    <row r="221" spans="3:14" ht="16.5" thickTop="1" thickBot="1">
      <c r="C221" s="10">
        <f t="shared" si="16"/>
        <v>41874.216999999997</v>
      </c>
      <c r="D221" s="21">
        <v>41874</v>
      </c>
      <c r="E221" s="22" t="s">
        <v>202</v>
      </c>
      <c r="F221" s="22">
        <v>391</v>
      </c>
      <c r="G221" s="22">
        <v>13</v>
      </c>
      <c r="H221" s="22">
        <f t="shared" ca="1" si="13"/>
        <v>224</v>
      </c>
      <c r="I221" s="22">
        <f t="shared" si="14"/>
        <v>390</v>
      </c>
      <c r="J221" s="22">
        <f t="shared" ca="1" si="15"/>
        <v>614</v>
      </c>
      <c r="L221" t="str">
        <f>IF(E221='حساب عميل واحد'!$B$2,MATCH('حساب عميل واحد'!$B$2,$E$5:$E$330,0)+ROW(A217)/100,"")</f>
        <v/>
      </c>
      <c r="M221" t="s">
        <v>223</v>
      </c>
      <c r="N221">
        <v>30</v>
      </c>
    </row>
    <row r="222" spans="3:14" ht="16.5" thickTop="1" thickBot="1">
      <c r="C222" s="10">
        <f t="shared" si="16"/>
        <v>41875.218000000001</v>
      </c>
      <c r="D222" s="21">
        <v>41875</v>
      </c>
      <c r="E222" s="22" t="s">
        <v>154</v>
      </c>
      <c r="F222" s="22">
        <v>270</v>
      </c>
      <c r="G222" s="22">
        <v>16</v>
      </c>
      <c r="H222" s="22">
        <f t="shared" ca="1" si="13"/>
        <v>129</v>
      </c>
      <c r="I222" s="22">
        <f t="shared" si="14"/>
        <v>480</v>
      </c>
      <c r="J222" s="22">
        <f t="shared" ca="1" si="15"/>
        <v>609</v>
      </c>
      <c r="L222" t="str">
        <f>IF(E222='حساب عميل واحد'!$B$2,MATCH('حساب عميل واحد'!$B$2,$E$5:$E$330,0)+ROW(A218)/100,"")</f>
        <v/>
      </c>
      <c r="M222" t="s">
        <v>224</v>
      </c>
      <c r="N222">
        <v>10</v>
      </c>
    </row>
    <row r="223" spans="3:14" ht="16.5" thickTop="1" thickBot="1">
      <c r="C223" s="10">
        <f t="shared" si="16"/>
        <v>41875.218999999997</v>
      </c>
      <c r="D223" s="21">
        <v>41875</v>
      </c>
      <c r="E223" s="22" t="s">
        <v>156</v>
      </c>
      <c r="F223" s="22">
        <v>383</v>
      </c>
      <c r="G223" s="22">
        <v>10</v>
      </c>
      <c r="H223" s="22">
        <f t="shared" ca="1" si="13"/>
        <v>102</v>
      </c>
      <c r="I223" s="22">
        <f t="shared" si="14"/>
        <v>100</v>
      </c>
      <c r="J223" s="22">
        <f t="shared" ca="1" si="15"/>
        <v>202</v>
      </c>
      <c r="L223" t="str">
        <f>IF(E223='حساب عميل واحد'!$B$2,MATCH('حساب عميل واحد'!$B$2,$E$5:$E$330,0)+ROW(A219)/100,"")</f>
        <v/>
      </c>
      <c r="M223" t="s">
        <v>225</v>
      </c>
      <c r="N223">
        <v>10</v>
      </c>
    </row>
    <row r="224" spans="3:14" ht="16.5" thickTop="1" thickBot="1">
      <c r="C224" s="10">
        <f t="shared" si="16"/>
        <v>41879.22</v>
      </c>
      <c r="D224" s="21">
        <v>41879</v>
      </c>
      <c r="E224" s="22" t="s">
        <v>11</v>
      </c>
      <c r="F224" s="22">
        <v>29</v>
      </c>
      <c r="G224" s="22">
        <v>4</v>
      </c>
      <c r="H224" s="22">
        <f t="shared" ca="1" si="13"/>
        <v>241</v>
      </c>
      <c r="I224" s="22">
        <f t="shared" si="14"/>
        <v>40</v>
      </c>
      <c r="J224" s="22">
        <f t="shared" ca="1" si="15"/>
        <v>281</v>
      </c>
      <c r="L224" t="str">
        <f>IF(E224='حساب عميل واحد'!$B$2,MATCH('حساب عميل واحد'!$B$2,$E$5:$E$330,0)+ROW(A220)/100,"")</f>
        <v/>
      </c>
      <c r="M224" t="s">
        <v>226</v>
      </c>
      <c r="N224">
        <v>10</v>
      </c>
    </row>
    <row r="225" spans="3:14" ht="16.5" thickTop="1" thickBot="1">
      <c r="C225" s="10">
        <f t="shared" si="16"/>
        <v>41879.220999999998</v>
      </c>
      <c r="D225" s="21">
        <v>41879</v>
      </c>
      <c r="E225" s="22" t="s">
        <v>204</v>
      </c>
      <c r="F225" s="22">
        <v>264</v>
      </c>
      <c r="G225" s="22">
        <v>17</v>
      </c>
      <c r="H225" s="22">
        <f t="shared" ca="1" si="13"/>
        <v>198</v>
      </c>
      <c r="I225" s="22">
        <f t="shared" si="14"/>
        <v>340</v>
      </c>
      <c r="J225" s="22">
        <f t="shared" ca="1" si="15"/>
        <v>538</v>
      </c>
      <c r="L225" t="str">
        <f>IF(E225='حساب عميل واحد'!$B$2,MATCH('حساب عميل واحد'!$B$2,$E$5:$E$330,0)+ROW(A221)/100,"")</f>
        <v/>
      </c>
      <c r="M225" t="s">
        <v>227</v>
      </c>
      <c r="N225">
        <v>20</v>
      </c>
    </row>
    <row r="226" spans="3:14" ht="16.5" thickTop="1" thickBot="1">
      <c r="C226" s="10">
        <f t="shared" si="16"/>
        <v>41880.222000000002</v>
      </c>
      <c r="D226" s="21">
        <v>41880</v>
      </c>
      <c r="E226" s="22" t="s">
        <v>68</v>
      </c>
      <c r="F226" s="22">
        <v>227</v>
      </c>
      <c r="G226" s="22">
        <v>9</v>
      </c>
      <c r="H226" s="22">
        <f t="shared" ca="1" si="13"/>
        <v>225</v>
      </c>
      <c r="I226" s="22">
        <f t="shared" si="14"/>
        <v>360</v>
      </c>
      <c r="J226" s="22">
        <f t="shared" ca="1" si="15"/>
        <v>585</v>
      </c>
      <c r="L226" t="str">
        <f>IF(E226='حساب عميل واحد'!$B$2,MATCH('حساب عميل واحد'!$B$2,$E$5:$E$330,0)+ROW(A222)/100,"")</f>
        <v/>
      </c>
      <c r="M226" t="s">
        <v>228</v>
      </c>
      <c r="N226">
        <v>30</v>
      </c>
    </row>
    <row r="227" spans="3:14" ht="16.5" thickTop="1" thickBot="1">
      <c r="C227" s="10">
        <f t="shared" si="16"/>
        <v>41880.222999999998</v>
      </c>
      <c r="D227" s="21">
        <v>41880</v>
      </c>
      <c r="E227" s="22" t="s">
        <v>90</v>
      </c>
      <c r="F227" s="22">
        <v>362</v>
      </c>
      <c r="G227" s="22">
        <v>18</v>
      </c>
      <c r="H227" s="22">
        <f t="shared" ca="1" si="13"/>
        <v>185</v>
      </c>
      <c r="I227" s="22">
        <f t="shared" si="14"/>
        <v>180</v>
      </c>
      <c r="J227" s="22">
        <f t="shared" ca="1" si="15"/>
        <v>365</v>
      </c>
      <c r="L227" t="str">
        <f>IF(E227='حساب عميل واحد'!$B$2,MATCH('حساب عميل واحد'!$B$2,$E$5:$E$330,0)+ROW(A223)/100,"")</f>
        <v/>
      </c>
      <c r="M227" t="s">
        <v>229</v>
      </c>
      <c r="N227">
        <v>10</v>
      </c>
    </row>
    <row r="228" spans="3:14" ht="16.5" thickTop="1" thickBot="1">
      <c r="C228" s="10">
        <f t="shared" si="16"/>
        <v>41881.224000000002</v>
      </c>
      <c r="D228" s="21">
        <v>41881</v>
      </c>
      <c r="E228" s="22" t="s">
        <v>22</v>
      </c>
      <c r="F228" s="22">
        <v>257</v>
      </c>
      <c r="G228" s="22">
        <v>18</v>
      </c>
      <c r="H228" s="22">
        <f t="shared" ca="1" si="13"/>
        <v>196</v>
      </c>
      <c r="I228" s="22">
        <f t="shared" si="14"/>
        <v>360</v>
      </c>
      <c r="J228" s="22">
        <f t="shared" ca="1" si="15"/>
        <v>556</v>
      </c>
      <c r="L228" t="str">
        <f>IF(E228='حساب عميل واحد'!$B$2,MATCH('حساب عميل واحد'!$B$2,$E$5:$E$330,0)+ROW(A224)/100,"")</f>
        <v/>
      </c>
      <c r="M228" t="s">
        <v>230</v>
      </c>
      <c r="N228">
        <v>20</v>
      </c>
    </row>
    <row r="229" spans="3:14" ht="16.5" thickTop="1" thickBot="1">
      <c r="C229" s="10">
        <f t="shared" si="16"/>
        <v>41882.224999999999</v>
      </c>
      <c r="D229" s="21">
        <v>41882</v>
      </c>
      <c r="E229" s="22" t="s">
        <v>213</v>
      </c>
      <c r="F229" s="22">
        <v>92</v>
      </c>
      <c r="G229" s="22">
        <v>3</v>
      </c>
      <c r="H229" s="22">
        <f t="shared" ca="1" si="13"/>
        <v>136</v>
      </c>
      <c r="I229" s="22">
        <f t="shared" si="14"/>
        <v>60</v>
      </c>
      <c r="J229" s="22">
        <f t="shared" ca="1" si="15"/>
        <v>196</v>
      </c>
      <c r="L229" t="str">
        <f>IF(E229='حساب عميل واحد'!$B$2,MATCH('حساب عميل واحد'!$B$2,$E$5:$E$330,0)+ROW(A225)/100,"")</f>
        <v/>
      </c>
      <c r="M229" t="s">
        <v>231</v>
      </c>
      <c r="N229">
        <v>40</v>
      </c>
    </row>
    <row r="230" spans="3:14" ht="16.5" thickTop="1" thickBot="1">
      <c r="C230" s="10">
        <f t="shared" si="16"/>
        <v>41883.226000000002</v>
      </c>
      <c r="D230" s="21">
        <v>41883</v>
      </c>
      <c r="E230" s="22" t="s">
        <v>331</v>
      </c>
      <c r="F230" s="22">
        <v>215</v>
      </c>
      <c r="G230" s="22">
        <v>12</v>
      </c>
      <c r="H230" s="22">
        <f t="shared" ca="1" si="13"/>
        <v>132</v>
      </c>
      <c r="I230" s="22">
        <f t="shared" si="14"/>
        <v>120</v>
      </c>
      <c r="J230" s="22">
        <f t="shared" ca="1" si="15"/>
        <v>252</v>
      </c>
      <c r="L230" t="str">
        <f>IF(E230='حساب عميل واحد'!$B$2,MATCH('حساب عميل واحد'!$B$2,$E$5:$E$330,0)+ROW(A226)/100,"")</f>
        <v/>
      </c>
      <c r="M230" t="s">
        <v>232</v>
      </c>
      <c r="N230">
        <v>40</v>
      </c>
    </row>
    <row r="231" spans="3:14" ht="16.5" thickTop="1" thickBot="1">
      <c r="C231" s="10">
        <f t="shared" si="16"/>
        <v>41883.226999999999</v>
      </c>
      <c r="D231" s="21">
        <v>41883</v>
      </c>
      <c r="E231" s="22" t="s">
        <v>124</v>
      </c>
      <c r="F231" s="22">
        <v>210</v>
      </c>
      <c r="G231" s="22">
        <v>11</v>
      </c>
      <c r="H231" s="22">
        <f t="shared" ca="1" si="13"/>
        <v>240</v>
      </c>
      <c r="I231" s="22">
        <f t="shared" si="14"/>
        <v>110</v>
      </c>
      <c r="J231" s="22">
        <f t="shared" ca="1" si="15"/>
        <v>350</v>
      </c>
      <c r="L231" t="str">
        <f>IF(E231='حساب عميل واحد'!$B$2,MATCH('حساب عميل واحد'!$B$2,$E$5:$E$330,0)+ROW(A227)/100,"")</f>
        <v/>
      </c>
      <c r="M231" t="s">
        <v>233</v>
      </c>
      <c r="N231">
        <v>20</v>
      </c>
    </row>
    <row r="232" spans="3:14" ht="16.5" thickTop="1" thickBot="1">
      <c r="C232" s="10">
        <f t="shared" si="16"/>
        <v>41888.228000000003</v>
      </c>
      <c r="D232" s="21">
        <v>41888</v>
      </c>
      <c r="E232" s="22" t="s">
        <v>83</v>
      </c>
      <c r="F232" s="22">
        <v>436</v>
      </c>
      <c r="G232" s="22">
        <v>12</v>
      </c>
      <c r="H232" s="22">
        <f t="shared" ca="1" si="13"/>
        <v>174</v>
      </c>
      <c r="I232" s="22">
        <f t="shared" si="14"/>
        <v>480</v>
      </c>
      <c r="J232" s="22">
        <f t="shared" ca="1" si="15"/>
        <v>654</v>
      </c>
      <c r="L232" t="str">
        <f>IF(E232='حساب عميل واحد'!$B$2,MATCH('حساب عميل واحد'!$B$2,$E$5:$E$330,0)+ROW(A228)/100,"")</f>
        <v/>
      </c>
      <c r="M232" t="s">
        <v>234</v>
      </c>
      <c r="N232">
        <v>20</v>
      </c>
    </row>
    <row r="233" spans="3:14" ht="16.5" thickTop="1" thickBot="1">
      <c r="C233" s="10">
        <f t="shared" si="16"/>
        <v>41889.228999999999</v>
      </c>
      <c r="D233" s="21">
        <v>41889</v>
      </c>
      <c r="E233" s="22" t="s">
        <v>252</v>
      </c>
      <c r="F233" s="22">
        <v>110</v>
      </c>
      <c r="G233" s="22">
        <v>14</v>
      </c>
      <c r="H233" s="22">
        <f t="shared" ca="1" si="13"/>
        <v>124</v>
      </c>
      <c r="I233" s="22">
        <f t="shared" si="14"/>
        <v>280</v>
      </c>
      <c r="J233" s="22">
        <f t="shared" ca="1" si="15"/>
        <v>404</v>
      </c>
      <c r="L233" t="str">
        <f>IF(E233='حساب عميل واحد'!$B$2,MATCH('حساب عميل واحد'!$B$2,$E$5:$E$330,0)+ROW(A229)/100,"")</f>
        <v/>
      </c>
      <c r="M233" t="s">
        <v>235</v>
      </c>
      <c r="N233">
        <v>20</v>
      </c>
    </row>
    <row r="234" spans="3:14" ht="16.5" thickTop="1" thickBot="1">
      <c r="C234" s="10">
        <f t="shared" si="16"/>
        <v>41890.230000000003</v>
      </c>
      <c r="D234" s="21">
        <v>41890</v>
      </c>
      <c r="E234" s="22" t="s">
        <v>210</v>
      </c>
      <c r="F234" s="22">
        <v>307</v>
      </c>
      <c r="G234" s="22">
        <v>8</v>
      </c>
      <c r="H234" s="22">
        <f t="shared" ca="1" si="13"/>
        <v>177</v>
      </c>
      <c r="I234" s="22">
        <f t="shared" si="14"/>
        <v>320</v>
      </c>
      <c r="J234" s="22">
        <f t="shared" ca="1" si="15"/>
        <v>497</v>
      </c>
      <c r="L234" t="str">
        <f>IF(E234='حساب عميل واحد'!$B$2,MATCH('حساب عميل واحد'!$B$2,$E$5:$E$330,0)+ROW(A230)/100,"")</f>
        <v/>
      </c>
      <c r="M234" t="s">
        <v>236</v>
      </c>
      <c r="N234">
        <v>20</v>
      </c>
    </row>
    <row r="235" spans="3:14" ht="16.5" thickTop="1" thickBot="1">
      <c r="C235" s="10">
        <f t="shared" si="16"/>
        <v>41892.231</v>
      </c>
      <c r="D235" s="21">
        <v>41892</v>
      </c>
      <c r="E235" s="22" t="s">
        <v>105</v>
      </c>
      <c r="F235" s="22">
        <v>129</v>
      </c>
      <c r="G235" s="22">
        <v>6</v>
      </c>
      <c r="H235" s="22">
        <f t="shared" ca="1" si="13"/>
        <v>220</v>
      </c>
      <c r="I235" s="22">
        <f t="shared" si="14"/>
        <v>120</v>
      </c>
      <c r="J235" s="22">
        <f t="shared" ca="1" si="15"/>
        <v>340</v>
      </c>
      <c r="L235" t="str">
        <f>IF(E235='حساب عميل واحد'!$B$2,MATCH('حساب عميل واحد'!$B$2,$E$5:$E$330,0)+ROW(A231)/100,"")</f>
        <v/>
      </c>
      <c r="M235" t="s">
        <v>237</v>
      </c>
      <c r="N235">
        <v>10</v>
      </c>
    </row>
    <row r="236" spans="3:14" ht="16.5" thickTop="1" thickBot="1">
      <c r="C236" s="10">
        <f t="shared" si="16"/>
        <v>41892.232000000004</v>
      </c>
      <c r="D236" s="21">
        <v>41892</v>
      </c>
      <c r="E236" s="22" t="s">
        <v>218</v>
      </c>
      <c r="F236" s="22">
        <v>253</v>
      </c>
      <c r="G236" s="22">
        <v>3</v>
      </c>
      <c r="H236" s="22">
        <f t="shared" ca="1" si="13"/>
        <v>220</v>
      </c>
      <c r="I236" s="22">
        <f t="shared" si="14"/>
        <v>90</v>
      </c>
      <c r="J236" s="22">
        <f t="shared" ca="1" si="15"/>
        <v>310</v>
      </c>
      <c r="L236" t="str">
        <f>IF(E236='حساب عميل واحد'!$B$2,MATCH('حساب عميل واحد'!$B$2,$E$5:$E$330,0)+ROW(A232)/100,"")</f>
        <v/>
      </c>
      <c r="M236" t="s">
        <v>238</v>
      </c>
      <c r="N236">
        <v>20</v>
      </c>
    </row>
    <row r="237" spans="3:14" ht="16.5" thickTop="1" thickBot="1">
      <c r="C237" s="10">
        <f t="shared" si="16"/>
        <v>41892.233</v>
      </c>
      <c r="D237" s="21">
        <v>41892</v>
      </c>
      <c r="E237" s="22" t="s">
        <v>319</v>
      </c>
      <c r="F237" s="22">
        <v>497</v>
      </c>
      <c r="G237" s="22">
        <v>2</v>
      </c>
      <c r="H237" s="22">
        <f t="shared" ca="1" si="13"/>
        <v>132</v>
      </c>
      <c r="I237" s="22">
        <f t="shared" si="14"/>
        <v>40</v>
      </c>
      <c r="J237" s="22">
        <f t="shared" ca="1" si="15"/>
        <v>172</v>
      </c>
      <c r="L237" t="str">
        <f>IF(E237='حساب عميل واحد'!$B$2,MATCH('حساب عميل واحد'!$B$2,$E$5:$E$330,0)+ROW(A233)/100,"")</f>
        <v/>
      </c>
      <c r="M237" t="s">
        <v>239</v>
      </c>
      <c r="N237">
        <v>20</v>
      </c>
    </row>
    <row r="238" spans="3:14" ht="16.5" thickTop="1" thickBot="1">
      <c r="C238" s="10">
        <f t="shared" si="16"/>
        <v>41893.233999999997</v>
      </c>
      <c r="D238" s="21">
        <v>41893</v>
      </c>
      <c r="E238" s="22" t="s">
        <v>128</v>
      </c>
      <c r="F238" s="22">
        <v>286</v>
      </c>
      <c r="G238" s="22">
        <v>1</v>
      </c>
      <c r="H238" s="22">
        <f t="shared" ca="1" si="13"/>
        <v>129</v>
      </c>
      <c r="I238" s="22">
        <f t="shared" si="14"/>
        <v>40</v>
      </c>
      <c r="J238" s="22">
        <f t="shared" ca="1" si="15"/>
        <v>169</v>
      </c>
      <c r="L238" t="str">
        <f>IF(E238='حساب عميل واحد'!$B$2,MATCH('حساب عميل واحد'!$B$2,$E$5:$E$330,0)+ROW(A234)/100,"")</f>
        <v/>
      </c>
      <c r="M238" t="s">
        <v>240</v>
      </c>
      <c r="N238">
        <v>20</v>
      </c>
    </row>
    <row r="239" spans="3:14" ht="16.5" thickTop="1" thickBot="1">
      <c r="C239" s="10">
        <f t="shared" si="16"/>
        <v>41893.235000000001</v>
      </c>
      <c r="D239" s="21">
        <v>41893</v>
      </c>
      <c r="E239" s="22" t="s">
        <v>244</v>
      </c>
      <c r="F239" s="22">
        <v>499</v>
      </c>
      <c r="G239" s="22">
        <v>7</v>
      </c>
      <c r="H239" s="22">
        <f t="shared" ca="1" si="13"/>
        <v>173</v>
      </c>
      <c r="I239" s="22">
        <f t="shared" si="14"/>
        <v>70</v>
      </c>
      <c r="J239" s="22">
        <f t="shared" ca="1" si="15"/>
        <v>243</v>
      </c>
      <c r="L239" t="str">
        <f>IF(E239='حساب عميل واحد'!$B$2,MATCH('حساب عميل واحد'!$B$2,$E$5:$E$330,0)+ROW(A235)/100,"")</f>
        <v/>
      </c>
      <c r="M239" t="s">
        <v>241</v>
      </c>
      <c r="N239">
        <v>10</v>
      </c>
    </row>
    <row r="240" spans="3:14" ht="16.5" thickTop="1" thickBot="1">
      <c r="C240" s="10">
        <f t="shared" si="16"/>
        <v>41895.235999999997</v>
      </c>
      <c r="D240" s="21">
        <v>41895</v>
      </c>
      <c r="E240" s="22" t="s">
        <v>170</v>
      </c>
      <c r="F240" s="22">
        <v>147</v>
      </c>
      <c r="G240" s="22">
        <v>12</v>
      </c>
      <c r="H240" s="22">
        <f t="shared" ca="1" si="13"/>
        <v>120</v>
      </c>
      <c r="I240" s="22">
        <f t="shared" si="14"/>
        <v>240</v>
      </c>
      <c r="J240" s="22">
        <f t="shared" ca="1" si="15"/>
        <v>360</v>
      </c>
      <c r="L240" t="str">
        <f>IF(E240='حساب عميل واحد'!$B$2,MATCH('حساب عميل واحد'!$B$2,$E$5:$E$330,0)+ROW(A236)/100,"")</f>
        <v/>
      </c>
      <c r="M240" t="s">
        <v>242</v>
      </c>
      <c r="N240">
        <v>10</v>
      </c>
    </row>
    <row r="241" spans="3:14" ht="16.5" thickTop="1" thickBot="1">
      <c r="C241" s="10">
        <f t="shared" si="16"/>
        <v>41896.237000000001</v>
      </c>
      <c r="D241" s="21">
        <v>41896</v>
      </c>
      <c r="E241" s="22" t="s">
        <v>114</v>
      </c>
      <c r="F241" s="22">
        <v>283</v>
      </c>
      <c r="G241" s="22">
        <v>11</v>
      </c>
      <c r="H241" s="22">
        <f t="shared" ca="1" si="13"/>
        <v>102</v>
      </c>
      <c r="I241" s="22">
        <f t="shared" si="14"/>
        <v>220</v>
      </c>
      <c r="J241" s="22">
        <f t="shared" ca="1" si="15"/>
        <v>322</v>
      </c>
      <c r="L241" t="str">
        <f>IF(E241='حساب عميل واحد'!$B$2,MATCH('حساب عميل واحد'!$B$2,$E$5:$E$330,0)+ROW(A237)/100,"")</f>
        <v/>
      </c>
      <c r="M241" t="s">
        <v>243</v>
      </c>
      <c r="N241">
        <v>40</v>
      </c>
    </row>
    <row r="242" spans="3:14" ht="16.5" thickTop="1" thickBot="1">
      <c r="C242" s="10">
        <f t="shared" si="16"/>
        <v>41899.237999999998</v>
      </c>
      <c r="D242" s="21">
        <v>41899</v>
      </c>
      <c r="E242" s="22" t="s">
        <v>132</v>
      </c>
      <c r="F242" s="22">
        <v>463</v>
      </c>
      <c r="G242" s="22">
        <v>4</v>
      </c>
      <c r="H242" s="22">
        <f t="shared" ca="1" si="13"/>
        <v>117</v>
      </c>
      <c r="I242" s="22">
        <f t="shared" si="14"/>
        <v>40</v>
      </c>
      <c r="J242" s="22">
        <f t="shared" ca="1" si="15"/>
        <v>157</v>
      </c>
      <c r="L242" t="str">
        <f>IF(E242='حساب عميل واحد'!$B$2,MATCH('حساب عميل واحد'!$B$2,$E$5:$E$330,0)+ROW(A238)/100,"")</f>
        <v/>
      </c>
      <c r="M242" t="s">
        <v>244</v>
      </c>
      <c r="N242">
        <v>10</v>
      </c>
    </row>
    <row r="243" spans="3:14" ht="16.5" thickTop="1" thickBot="1">
      <c r="C243" s="10">
        <f t="shared" si="16"/>
        <v>41902.239000000001</v>
      </c>
      <c r="D243" s="21">
        <v>41902</v>
      </c>
      <c r="E243" s="22" t="s">
        <v>52</v>
      </c>
      <c r="F243" s="22">
        <v>367</v>
      </c>
      <c r="G243" s="22">
        <v>3</v>
      </c>
      <c r="H243" s="22">
        <f t="shared" ca="1" si="13"/>
        <v>214</v>
      </c>
      <c r="I243" s="22">
        <f t="shared" si="14"/>
        <v>90</v>
      </c>
      <c r="J243" s="22">
        <f t="shared" ca="1" si="15"/>
        <v>304</v>
      </c>
      <c r="L243" t="str">
        <f>IF(E243='حساب عميل واحد'!$B$2,MATCH('حساب عميل واحد'!$B$2,$E$5:$E$330,0)+ROW(A239)/100,"")</f>
        <v/>
      </c>
      <c r="M243" t="s">
        <v>245</v>
      </c>
      <c r="N243">
        <v>30</v>
      </c>
    </row>
    <row r="244" spans="3:14" ht="16.5" thickTop="1" thickBot="1">
      <c r="C244" s="10">
        <f t="shared" si="16"/>
        <v>41905.24</v>
      </c>
      <c r="D244" s="21">
        <v>41905</v>
      </c>
      <c r="E244" s="22" t="s">
        <v>89</v>
      </c>
      <c r="F244" s="22">
        <v>123</v>
      </c>
      <c r="G244" s="22">
        <v>14</v>
      </c>
      <c r="H244" s="22">
        <f t="shared" ca="1" si="13"/>
        <v>109</v>
      </c>
      <c r="I244" s="22">
        <f t="shared" si="14"/>
        <v>420</v>
      </c>
      <c r="J244" s="22">
        <f t="shared" ca="1" si="15"/>
        <v>529</v>
      </c>
      <c r="L244" t="str">
        <f>IF(E244='حساب عميل واحد'!$B$2,MATCH('حساب عميل واحد'!$B$2,$E$5:$E$330,0)+ROW(A240)/100,"")</f>
        <v/>
      </c>
      <c r="M244" t="s">
        <v>246</v>
      </c>
      <c r="N244">
        <v>20</v>
      </c>
    </row>
    <row r="245" spans="3:14" ht="16.5" thickTop="1" thickBot="1">
      <c r="C245" s="10">
        <f t="shared" si="16"/>
        <v>41905.241000000002</v>
      </c>
      <c r="D245" s="21">
        <v>41905</v>
      </c>
      <c r="E245" s="22" t="s">
        <v>267</v>
      </c>
      <c r="F245" s="22">
        <v>376</v>
      </c>
      <c r="G245" s="22">
        <v>3</v>
      </c>
      <c r="H245" s="22">
        <f t="shared" ca="1" si="13"/>
        <v>162</v>
      </c>
      <c r="I245" s="22">
        <f t="shared" si="14"/>
        <v>120</v>
      </c>
      <c r="J245" s="22">
        <f t="shared" ca="1" si="15"/>
        <v>282</v>
      </c>
      <c r="L245" t="str">
        <f>IF(E245='حساب عميل واحد'!$B$2,MATCH('حساب عميل واحد'!$B$2,$E$5:$E$330,0)+ROW(A241)/100,"")</f>
        <v/>
      </c>
      <c r="M245" t="s">
        <v>247</v>
      </c>
      <c r="N245">
        <v>30</v>
      </c>
    </row>
    <row r="246" spans="3:14" ht="16.5" thickTop="1" thickBot="1">
      <c r="C246" s="10">
        <f t="shared" si="16"/>
        <v>41907.241999999998</v>
      </c>
      <c r="D246" s="21">
        <v>41907</v>
      </c>
      <c r="E246" s="22" t="s">
        <v>313</v>
      </c>
      <c r="F246" s="22">
        <v>472</v>
      </c>
      <c r="G246" s="22">
        <v>4</v>
      </c>
      <c r="H246" s="22">
        <f t="shared" ca="1" si="13"/>
        <v>108</v>
      </c>
      <c r="I246" s="22">
        <f t="shared" si="14"/>
        <v>80</v>
      </c>
      <c r="J246" s="22">
        <f t="shared" ca="1" si="15"/>
        <v>188</v>
      </c>
      <c r="L246" t="str">
        <f>IF(E246='حساب عميل واحد'!$B$2,MATCH('حساب عميل واحد'!$B$2,$E$5:$E$330,0)+ROW(A242)/100,"")</f>
        <v/>
      </c>
      <c r="M246" t="s">
        <v>248</v>
      </c>
      <c r="N246">
        <v>20</v>
      </c>
    </row>
    <row r="247" spans="3:14" ht="16.5" thickTop="1" thickBot="1">
      <c r="C247" s="10">
        <f t="shared" si="16"/>
        <v>41910.243000000002</v>
      </c>
      <c r="D247" s="21">
        <v>41910</v>
      </c>
      <c r="E247" s="22" t="s">
        <v>290</v>
      </c>
      <c r="F247" s="22">
        <v>203</v>
      </c>
      <c r="G247" s="22">
        <v>5</v>
      </c>
      <c r="H247" s="22">
        <f t="shared" ca="1" si="13"/>
        <v>206</v>
      </c>
      <c r="I247" s="22">
        <f t="shared" si="14"/>
        <v>150</v>
      </c>
      <c r="J247" s="22">
        <f t="shared" ca="1" si="15"/>
        <v>356</v>
      </c>
      <c r="L247" t="str">
        <f>IF(E247='حساب عميل واحد'!$B$2,MATCH('حساب عميل واحد'!$B$2,$E$5:$E$330,0)+ROW(A243)/100,"")</f>
        <v/>
      </c>
      <c r="M247" t="s">
        <v>249</v>
      </c>
      <c r="N247">
        <v>20</v>
      </c>
    </row>
    <row r="248" spans="3:14" ht="16.5" thickTop="1" thickBot="1">
      <c r="C248" s="10">
        <f t="shared" si="16"/>
        <v>41910.243999999999</v>
      </c>
      <c r="D248" s="21">
        <v>41910</v>
      </c>
      <c r="E248" s="22" t="s">
        <v>328</v>
      </c>
      <c r="F248" s="22">
        <v>232</v>
      </c>
      <c r="G248" s="22">
        <v>2</v>
      </c>
      <c r="H248" s="22">
        <f t="shared" ca="1" si="13"/>
        <v>248</v>
      </c>
      <c r="I248" s="22">
        <f t="shared" si="14"/>
        <v>40</v>
      </c>
      <c r="J248" s="22">
        <f t="shared" ca="1" si="15"/>
        <v>288</v>
      </c>
      <c r="L248" t="str">
        <f>IF(E248='حساب عميل واحد'!$B$2,MATCH('حساب عميل واحد'!$B$2,$E$5:$E$330,0)+ROW(A244)/100,"")</f>
        <v/>
      </c>
      <c r="M248" t="s">
        <v>250</v>
      </c>
      <c r="N248">
        <v>30</v>
      </c>
    </row>
    <row r="249" spans="3:14" ht="16.5" thickTop="1" thickBot="1">
      <c r="C249" s="10">
        <f t="shared" si="16"/>
        <v>41911.245000000003</v>
      </c>
      <c r="D249" s="21">
        <v>41911</v>
      </c>
      <c r="E249" s="22" t="s">
        <v>41</v>
      </c>
      <c r="F249" s="22">
        <v>2</v>
      </c>
      <c r="G249" s="22">
        <v>11</v>
      </c>
      <c r="H249" s="22">
        <f t="shared" ca="1" si="13"/>
        <v>172</v>
      </c>
      <c r="I249" s="22">
        <f t="shared" si="14"/>
        <v>330</v>
      </c>
      <c r="J249" s="22">
        <f t="shared" ca="1" si="15"/>
        <v>502</v>
      </c>
      <c r="L249" t="str">
        <f>IF(E249='حساب عميل واحد'!$B$2,MATCH('حساب عميل واحد'!$B$2,$E$5:$E$330,0)+ROW(A245)/100,"")</f>
        <v/>
      </c>
      <c r="M249" t="s">
        <v>251</v>
      </c>
      <c r="N249">
        <v>40</v>
      </c>
    </row>
    <row r="250" spans="3:14" ht="16.5" thickTop="1" thickBot="1">
      <c r="C250" s="10">
        <f t="shared" si="16"/>
        <v>41911.245999999999</v>
      </c>
      <c r="D250" s="21">
        <v>41911</v>
      </c>
      <c r="E250" s="22" t="s">
        <v>208</v>
      </c>
      <c r="F250" s="22">
        <v>253</v>
      </c>
      <c r="G250" s="22">
        <v>7</v>
      </c>
      <c r="H250" s="22">
        <f t="shared" ca="1" si="13"/>
        <v>175</v>
      </c>
      <c r="I250" s="22">
        <f t="shared" si="14"/>
        <v>140</v>
      </c>
      <c r="J250" s="22">
        <f t="shared" ca="1" si="15"/>
        <v>315</v>
      </c>
      <c r="L250" t="str">
        <f>IF(E250='حساب عميل واحد'!$B$2,MATCH('حساب عميل واحد'!$B$2,$E$5:$E$330,0)+ROW(A246)/100,"")</f>
        <v/>
      </c>
      <c r="M250" t="s">
        <v>252</v>
      </c>
      <c r="N250">
        <v>20</v>
      </c>
    </row>
    <row r="251" spans="3:14" ht="16.5" thickTop="1" thickBot="1">
      <c r="C251" s="10">
        <f t="shared" si="16"/>
        <v>41912.247000000003</v>
      </c>
      <c r="D251" s="21">
        <v>41912</v>
      </c>
      <c r="E251" s="22" t="s">
        <v>142</v>
      </c>
      <c r="F251" s="22">
        <v>329</v>
      </c>
      <c r="G251" s="22">
        <v>14</v>
      </c>
      <c r="H251" s="22">
        <f t="shared" ca="1" si="13"/>
        <v>195</v>
      </c>
      <c r="I251" s="22">
        <f t="shared" si="14"/>
        <v>280</v>
      </c>
      <c r="J251" s="22">
        <f t="shared" ca="1" si="15"/>
        <v>475</v>
      </c>
      <c r="L251" t="str">
        <f>IF(E251='حساب عميل واحد'!$B$2,MATCH('حساب عميل واحد'!$B$2,$E$5:$E$330,0)+ROW(A247)/100,"")</f>
        <v/>
      </c>
      <c r="M251" t="s">
        <v>253</v>
      </c>
      <c r="N251">
        <v>10</v>
      </c>
    </row>
    <row r="252" spans="3:14" ht="16.5" thickTop="1" thickBot="1">
      <c r="C252" s="10">
        <f t="shared" si="16"/>
        <v>41913.248</v>
      </c>
      <c r="D252" s="21">
        <v>41913</v>
      </c>
      <c r="E252" s="22" t="s">
        <v>139</v>
      </c>
      <c r="F252" s="22">
        <v>363</v>
      </c>
      <c r="G252" s="22">
        <v>11</v>
      </c>
      <c r="H252" s="22">
        <f t="shared" ca="1" si="13"/>
        <v>168</v>
      </c>
      <c r="I252" s="22">
        <f t="shared" si="14"/>
        <v>440</v>
      </c>
      <c r="J252" s="22">
        <f t="shared" ca="1" si="15"/>
        <v>608</v>
      </c>
      <c r="L252" t="str">
        <f>IF(E252='حساب عميل واحد'!$B$2,MATCH('حساب عميل واحد'!$B$2,$E$5:$E$330,0)+ROW(A248)/100,"")</f>
        <v/>
      </c>
      <c r="M252" t="s">
        <v>254</v>
      </c>
      <c r="N252">
        <v>40</v>
      </c>
    </row>
    <row r="253" spans="3:14" ht="16.5" thickTop="1" thickBot="1">
      <c r="C253" s="10">
        <f t="shared" si="16"/>
        <v>41913.249000000003</v>
      </c>
      <c r="D253" s="21">
        <v>41913</v>
      </c>
      <c r="E253" s="22" t="s">
        <v>263</v>
      </c>
      <c r="F253" s="22">
        <v>498</v>
      </c>
      <c r="G253" s="22">
        <v>4</v>
      </c>
      <c r="H253" s="22">
        <f t="shared" ca="1" si="13"/>
        <v>209</v>
      </c>
      <c r="I253" s="22">
        <f t="shared" si="14"/>
        <v>160</v>
      </c>
      <c r="J253" s="22">
        <f t="shared" ca="1" si="15"/>
        <v>369</v>
      </c>
      <c r="L253" t="str">
        <f>IF(E253='حساب عميل واحد'!$B$2,MATCH('حساب عميل واحد'!$B$2,$E$5:$E$330,0)+ROW(A249)/100,"")</f>
        <v/>
      </c>
      <c r="M253" t="s">
        <v>255</v>
      </c>
      <c r="N253">
        <v>40</v>
      </c>
    </row>
    <row r="254" spans="3:14" ht="16.5" thickTop="1" thickBot="1">
      <c r="C254" s="10">
        <f t="shared" si="16"/>
        <v>41919.25</v>
      </c>
      <c r="D254" s="21">
        <v>41919</v>
      </c>
      <c r="E254" s="22" t="s">
        <v>58</v>
      </c>
      <c r="F254" s="22">
        <v>493</v>
      </c>
      <c r="G254" s="22">
        <v>19</v>
      </c>
      <c r="H254" s="22">
        <f t="shared" ca="1" si="13"/>
        <v>195</v>
      </c>
      <c r="I254" s="22">
        <f t="shared" si="14"/>
        <v>760</v>
      </c>
      <c r="J254" s="22">
        <f t="shared" ca="1" si="15"/>
        <v>955</v>
      </c>
      <c r="L254" t="str">
        <f>IF(E254='حساب عميل واحد'!$B$2,MATCH('حساب عميل واحد'!$B$2,$E$5:$E$330,0)+ROW(A250)/100,"")</f>
        <v/>
      </c>
      <c r="M254" t="s">
        <v>256</v>
      </c>
      <c r="N254">
        <v>40</v>
      </c>
    </row>
    <row r="255" spans="3:14" ht="16.5" thickTop="1" thickBot="1">
      <c r="C255" s="10">
        <f t="shared" si="16"/>
        <v>41919.250999999997</v>
      </c>
      <c r="D255" s="21">
        <v>41919</v>
      </c>
      <c r="E255" s="22" t="s">
        <v>287</v>
      </c>
      <c r="F255" s="22">
        <v>4</v>
      </c>
      <c r="G255" s="22">
        <v>12</v>
      </c>
      <c r="H255" s="22">
        <f t="shared" ca="1" si="13"/>
        <v>122</v>
      </c>
      <c r="I255" s="22">
        <f t="shared" si="14"/>
        <v>120</v>
      </c>
      <c r="J255" s="22">
        <f t="shared" ca="1" si="15"/>
        <v>242</v>
      </c>
      <c r="L255" t="str">
        <f>IF(E255='حساب عميل واحد'!$B$2,MATCH('حساب عميل واحد'!$B$2,$E$5:$E$330,0)+ROW(A251)/100,"")</f>
        <v/>
      </c>
      <c r="M255" t="s">
        <v>257</v>
      </c>
      <c r="N255">
        <v>10</v>
      </c>
    </row>
    <row r="256" spans="3:14" ht="16.5" thickTop="1" thickBot="1">
      <c r="C256" s="10">
        <f t="shared" si="16"/>
        <v>41922.252</v>
      </c>
      <c r="D256" s="21">
        <v>41922</v>
      </c>
      <c r="E256" s="22" t="s">
        <v>325</v>
      </c>
      <c r="F256" s="22">
        <v>240</v>
      </c>
      <c r="G256" s="22">
        <v>20</v>
      </c>
      <c r="H256" s="22">
        <f t="shared" ca="1" si="13"/>
        <v>226</v>
      </c>
      <c r="I256" s="22">
        <f t="shared" si="14"/>
        <v>600</v>
      </c>
      <c r="J256" s="22">
        <f t="shared" ca="1" si="15"/>
        <v>826</v>
      </c>
      <c r="L256" t="str">
        <f>IF(E256='حساب عميل واحد'!$B$2,MATCH('حساب عميل واحد'!$B$2,$E$5:$E$330,0)+ROW(A252)/100,"")</f>
        <v/>
      </c>
      <c r="M256" t="s">
        <v>258</v>
      </c>
      <c r="N256">
        <v>10</v>
      </c>
    </row>
    <row r="257" spans="3:14" ht="16.5" thickTop="1" thickBot="1">
      <c r="C257" s="10">
        <f t="shared" si="16"/>
        <v>41923.252999999997</v>
      </c>
      <c r="D257" s="21">
        <v>41923</v>
      </c>
      <c r="E257" s="22" t="s">
        <v>248</v>
      </c>
      <c r="F257" s="22">
        <v>339</v>
      </c>
      <c r="G257" s="22">
        <v>7</v>
      </c>
      <c r="H257" s="22">
        <f t="shared" ca="1" si="13"/>
        <v>175</v>
      </c>
      <c r="I257" s="22">
        <f t="shared" si="14"/>
        <v>140</v>
      </c>
      <c r="J257" s="22">
        <f t="shared" ca="1" si="15"/>
        <v>315</v>
      </c>
      <c r="L257" t="str">
        <f>IF(E257='حساب عميل واحد'!$B$2,MATCH('حساب عميل واحد'!$B$2,$E$5:$E$330,0)+ROW(A253)/100,"")</f>
        <v/>
      </c>
      <c r="M257" t="s">
        <v>259</v>
      </c>
      <c r="N257">
        <v>10</v>
      </c>
    </row>
    <row r="258" spans="3:14" ht="16.5" thickTop="1" thickBot="1">
      <c r="C258" s="10">
        <f t="shared" si="16"/>
        <v>41924.254000000001</v>
      </c>
      <c r="D258" s="21">
        <v>41924</v>
      </c>
      <c r="E258" s="22" t="s">
        <v>113</v>
      </c>
      <c r="F258" s="22">
        <v>247</v>
      </c>
      <c r="G258" s="22">
        <v>6</v>
      </c>
      <c r="H258" s="22">
        <f t="shared" ca="1" si="13"/>
        <v>205</v>
      </c>
      <c r="I258" s="22">
        <f t="shared" si="14"/>
        <v>120</v>
      </c>
      <c r="J258" s="22">
        <f t="shared" ca="1" si="15"/>
        <v>325</v>
      </c>
      <c r="L258" t="str">
        <f>IF(E258='حساب عميل واحد'!$B$2,MATCH('حساب عميل واحد'!$B$2,$E$5:$E$330,0)+ROW(A254)/100,"")</f>
        <v/>
      </c>
      <c r="M258" t="s">
        <v>260</v>
      </c>
      <c r="N258">
        <v>40</v>
      </c>
    </row>
    <row r="259" spans="3:14" ht="16.5" thickTop="1" thickBot="1">
      <c r="C259" s="10">
        <f t="shared" si="16"/>
        <v>41924.254999999997</v>
      </c>
      <c r="D259" s="21">
        <v>41924</v>
      </c>
      <c r="E259" s="22" t="s">
        <v>236</v>
      </c>
      <c r="F259" s="22">
        <v>339</v>
      </c>
      <c r="G259" s="22">
        <v>8</v>
      </c>
      <c r="H259" s="22">
        <f t="shared" ca="1" si="13"/>
        <v>228</v>
      </c>
      <c r="I259" s="22">
        <f t="shared" si="14"/>
        <v>160</v>
      </c>
      <c r="J259" s="22">
        <f t="shared" ca="1" si="15"/>
        <v>388</v>
      </c>
      <c r="L259" t="str">
        <f>IF(E259='حساب عميل واحد'!$B$2,MATCH('حساب عميل واحد'!$B$2,$E$5:$E$330,0)+ROW(A255)/100,"")</f>
        <v/>
      </c>
      <c r="M259" t="s">
        <v>261</v>
      </c>
      <c r="N259">
        <v>30</v>
      </c>
    </row>
    <row r="260" spans="3:14" ht="16.5" thickTop="1" thickBot="1">
      <c r="C260" s="10">
        <f t="shared" si="16"/>
        <v>41925.256000000001</v>
      </c>
      <c r="D260" s="21">
        <v>41925</v>
      </c>
      <c r="E260" s="22" t="s">
        <v>72</v>
      </c>
      <c r="F260" s="22">
        <v>172</v>
      </c>
      <c r="G260" s="22">
        <v>2</v>
      </c>
      <c r="H260" s="22">
        <f t="shared" ca="1" si="13"/>
        <v>228</v>
      </c>
      <c r="I260" s="22">
        <f t="shared" si="14"/>
        <v>60</v>
      </c>
      <c r="J260" s="22">
        <f t="shared" ca="1" si="15"/>
        <v>288</v>
      </c>
      <c r="L260" t="str">
        <f>IF(E260='حساب عميل واحد'!$B$2,MATCH('حساب عميل واحد'!$B$2,$E$5:$E$330,0)+ROW(A256)/100,"")</f>
        <v/>
      </c>
      <c r="M260" t="s">
        <v>262</v>
      </c>
      <c r="N260">
        <v>20</v>
      </c>
    </row>
    <row r="261" spans="3:14" ht="16.5" thickTop="1" thickBot="1">
      <c r="C261" s="10">
        <f t="shared" si="16"/>
        <v>41925.256999999998</v>
      </c>
      <c r="D261" s="21">
        <v>41925</v>
      </c>
      <c r="E261" s="22" t="s">
        <v>264</v>
      </c>
      <c r="F261" s="22">
        <v>11</v>
      </c>
      <c r="G261" s="22">
        <v>1</v>
      </c>
      <c r="H261" s="22">
        <f t="shared" ref="H261:H324" ca="1" si="17">RANDBETWEEN(100,250)</f>
        <v>213</v>
      </c>
      <c r="I261" s="22">
        <f t="shared" ref="I261:I324" si="18">IF($E261&lt;&gt;"",VLOOKUP($E261,$M$5:$N$330,2,0)*$G261,"")</f>
        <v>40</v>
      </c>
      <c r="J261" s="22">
        <f t="shared" ref="J261:J324" ca="1" si="19">IF(OR($I261="",$H261=""),"",SUM($I261,$H261))</f>
        <v>253</v>
      </c>
      <c r="L261" t="str">
        <f>IF(E261='حساب عميل واحد'!$B$2,MATCH('حساب عميل واحد'!$B$2,$E$5:$E$330,0)+ROW(A257)/100,"")</f>
        <v/>
      </c>
      <c r="M261" t="s">
        <v>263</v>
      </c>
      <c r="N261">
        <v>40</v>
      </c>
    </row>
    <row r="262" spans="3:14" ht="16.5" thickTop="1" thickBot="1">
      <c r="C262" s="10">
        <f t="shared" si="16"/>
        <v>41925.258000000002</v>
      </c>
      <c r="D262" s="21">
        <v>41925</v>
      </c>
      <c r="E262" s="22" t="s">
        <v>298</v>
      </c>
      <c r="F262" s="22">
        <v>127</v>
      </c>
      <c r="G262" s="22">
        <v>16</v>
      </c>
      <c r="H262" s="22">
        <f t="shared" ca="1" si="17"/>
        <v>221</v>
      </c>
      <c r="I262" s="22">
        <f t="shared" si="18"/>
        <v>320</v>
      </c>
      <c r="J262" s="22">
        <f t="shared" ca="1" si="19"/>
        <v>541</v>
      </c>
      <c r="L262" t="str">
        <f>IF(E262='حساب عميل واحد'!$B$2,MATCH('حساب عميل واحد'!$B$2,$E$5:$E$330,0)+ROW(A258)/100,"")</f>
        <v/>
      </c>
      <c r="M262" t="s">
        <v>264</v>
      </c>
      <c r="N262">
        <v>40</v>
      </c>
    </row>
    <row r="263" spans="3:14" ht="16.5" thickTop="1" thickBot="1">
      <c r="C263" s="10">
        <f t="shared" ref="C263:C326" si="20">D263+ROW(A259)/1000</f>
        <v>41926.258999999998</v>
      </c>
      <c r="D263" s="21">
        <v>41926</v>
      </c>
      <c r="E263" s="22" t="s">
        <v>111</v>
      </c>
      <c r="F263" s="22">
        <v>34</v>
      </c>
      <c r="G263" s="22">
        <v>11</v>
      </c>
      <c r="H263" s="22">
        <f t="shared" ca="1" si="17"/>
        <v>234</v>
      </c>
      <c r="I263" s="22">
        <f t="shared" si="18"/>
        <v>330</v>
      </c>
      <c r="J263" s="22">
        <f t="shared" ca="1" si="19"/>
        <v>564</v>
      </c>
      <c r="L263" t="str">
        <f>IF(E263='حساب عميل واحد'!$B$2,MATCH('حساب عميل واحد'!$B$2,$E$5:$E$330,0)+ROW(A259)/100,"")</f>
        <v/>
      </c>
      <c r="M263" t="s">
        <v>265</v>
      </c>
      <c r="N263">
        <v>40</v>
      </c>
    </row>
    <row r="264" spans="3:14" ht="16.5" thickTop="1" thickBot="1">
      <c r="C264" s="10">
        <f t="shared" si="20"/>
        <v>41926.26</v>
      </c>
      <c r="D264" s="21">
        <v>41926</v>
      </c>
      <c r="E264" s="22" t="s">
        <v>173</v>
      </c>
      <c r="F264" s="22">
        <v>77</v>
      </c>
      <c r="G264" s="22">
        <v>18</v>
      </c>
      <c r="H264" s="22">
        <f t="shared" ca="1" si="17"/>
        <v>132</v>
      </c>
      <c r="I264" s="22">
        <f t="shared" si="18"/>
        <v>360</v>
      </c>
      <c r="J264" s="22">
        <f t="shared" ca="1" si="19"/>
        <v>492</v>
      </c>
      <c r="L264" t="str">
        <f>IF(E264='حساب عميل واحد'!$B$2,MATCH('حساب عميل واحد'!$B$2,$E$5:$E$330,0)+ROW(A260)/100,"")</f>
        <v/>
      </c>
      <c r="M264" t="s">
        <v>266</v>
      </c>
      <c r="N264">
        <v>30</v>
      </c>
    </row>
    <row r="265" spans="3:14" ht="16.5" thickTop="1" thickBot="1">
      <c r="C265" s="10">
        <f t="shared" si="20"/>
        <v>41926.260999999999</v>
      </c>
      <c r="D265" s="21">
        <v>41926</v>
      </c>
      <c r="E265" s="22" t="s">
        <v>321</v>
      </c>
      <c r="F265" s="22">
        <v>65</v>
      </c>
      <c r="G265" s="22">
        <v>19</v>
      </c>
      <c r="H265" s="22">
        <f t="shared" ca="1" si="17"/>
        <v>126</v>
      </c>
      <c r="I265" s="22">
        <f t="shared" si="18"/>
        <v>190</v>
      </c>
      <c r="J265" s="22">
        <f t="shared" ca="1" si="19"/>
        <v>316</v>
      </c>
      <c r="L265" t="str">
        <f>IF(E265='حساب عميل واحد'!$B$2,MATCH('حساب عميل واحد'!$B$2,$E$5:$E$330,0)+ROW(A261)/100,"")</f>
        <v/>
      </c>
      <c r="M265" t="s">
        <v>267</v>
      </c>
      <c r="N265">
        <v>40</v>
      </c>
    </row>
    <row r="266" spans="3:14" ht="16.5" thickTop="1" thickBot="1">
      <c r="C266" s="10">
        <f t="shared" si="20"/>
        <v>41928.262000000002</v>
      </c>
      <c r="D266" s="21">
        <v>41928</v>
      </c>
      <c r="E266" s="22" t="s">
        <v>61</v>
      </c>
      <c r="F266" s="22">
        <v>92</v>
      </c>
      <c r="G266" s="22">
        <v>13</v>
      </c>
      <c r="H266" s="22">
        <f t="shared" ca="1" si="17"/>
        <v>169</v>
      </c>
      <c r="I266" s="22">
        <f t="shared" si="18"/>
        <v>130</v>
      </c>
      <c r="J266" s="22">
        <f t="shared" ca="1" si="19"/>
        <v>299</v>
      </c>
      <c r="L266" t="str">
        <f>IF(E266='حساب عميل واحد'!$B$2,MATCH('حساب عميل واحد'!$B$2,$E$5:$E$330,0)+ROW(A262)/100,"")</f>
        <v/>
      </c>
      <c r="M266" t="s">
        <v>268</v>
      </c>
      <c r="N266">
        <v>20</v>
      </c>
    </row>
    <row r="267" spans="3:14" ht="16.5" thickTop="1" thickBot="1">
      <c r="C267" s="10">
        <f t="shared" si="20"/>
        <v>41929.262999999999</v>
      </c>
      <c r="D267" s="21">
        <v>41929</v>
      </c>
      <c r="E267" s="22" t="s">
        <v>176</v>
      </c>
      <c r="F267" s="22">
        <v>114</v>
      </c>
      <c r="G267" s="22">
        <v>19</v>
      </c>
      <c r="H267" s="22">
        <f t="shared" ca="1" si="17"/>
        <v>207</v>
      </c>
      <c r="I267" s="22">
        <f t="shared" si="18"/>
        <v>760</v>
      </c>
      <c r="J267" s="22">
        <f t="shared" ca="1" si="19"/>
        <v>967</v>
      </c>
      <c r="L267" t="str">
        <f>IF(E267='حساب عميل واحد'!$B$2,MATCH('حساب عميل واحد'!$B$2,$E$5:$E$330,0)+ROW(A263)/100,"")</f>
        <v/>
      </c>
      <c r="M267" t="s">
        <v>269</v>
      </c>
      <c r="N267">
        <v>30</v>
      </c>
    </row>
    <row r="268" spans="3:14" ht="16.5" thickTop="1" thickBot="1">
      <c r="C268" s="10">
        <f t="shared" si="20"/>
        <v>41929.264000000003</v>
      </c>
      <c r="D268" s="21">
        <v>41929</v>
      </c>
      <c r="E268" s="22" t="s">
        <v>209</v>
      </c>
      <c r="F268" s="22">
        <v>105</v>
      </c>
      <c r="G268" s="22">
        <v>16</v>
      </c>
      <c r="H268" s="22">
        <f t="shared" ca="1" si="17"/>
        <v>157</v>
      </c>
      <c r="I268" s="22">
        <f t="shared" si="18"/>
        <v>480</v>
      </c>
      <c r="J268" s="22">
        <f t="shared" ca="1" si="19"/>
        <v>637</v>
      </c>
      <c r="L268" t="str">
        <f>IF(E268='حساب عميل واحد'!$B$2,MATCH('حساب عميل واحد'!$B$2,$E$5:$E$330,0)+ROW(A264)/100,"")</f>
        <v/>
      </c>
      <c r="M268" t="s">
        <v>270</v>
      </c>
      <c r="N268">
        <v>40</v>
      </c>
    </row>
    <row r="269" spans="3:14" ht="16.5" thickTop="1" thickBot="1">
      <c r="C269" s="10">
        <f t="shared" si="20"/>
        <v>41930.264999999999</v>
      </c>
      <c r="D269" s="21">
        <v>41930</v>
      </c>
      <c r="E269" s="22" t="s">
        <v>35</v>
      </c>
      <c r="F269" s="22">
        <v>30</v>
      </c>
      <c r="G269" s="22">
        <v>1</v>
      </c>
      <c r="H269" s="22">
        <f t="shared" ca="1" si="17"/>
        <v>170</v>
      </c>
      <c r="I269" s="22">
        <f t="shared" si="18"/>
        <v>20</v>
      </c>
      <c r="J269" s="22">
        <f t="shared" ca="1" si="19"/>
        <v>190</v>
      </c>
      <c r="L269" t="str">
        <f>IF(E269='حساب عميل واحد'!$B$2,MATCH('حساب عميل واحد'!$B$2,$E$5:$E$330,0)+ROW(A265)/100,"")</f>
        <v/>
      </c>
      <c r="M269" t="s">
        <v>271</v>
      </c>
      <c r="N269">
        <v>40</v>
      </c>
    </row>
    <row r="270" spans="3:14" ht="16.5" thickTop="1" thickBot="1">
      <c r="C270" s="10">
        <f t="shared" si="20"/>
        <v>41931.266000000003</v>
      </c>
      <c r="D270" s="21">
        <v>41931</v>
      </c>
      <c r="E270" s="22" t="s">
        <v>28</v>
      </c>
      <c r="F270" s="22">
        <v>322</v>
      </c>
      <c r="G270" s="22">
        <v>4</v>
      </c>
      <c r="H270" s="22">
        <f t="shared" ca="1" si="17"/>
        <v>125</v>
      </c>
      <c r="I270" s="22">
        <f t="shared" si="18"/>
        <v>80</v>
      </c>
      <c r="J270" s="22">
        <f t="shared" ca="1" si="19"/>
        <v>205</v>
      </c>
      <c r="L270" t="str">
        <f>IF(E270='حساب عميل واحد'!$B$2,MATCH('حساب عميل واحد'!$B$2,$E$5:$E$330,0)+ROW(A266)/100,"")</f>
        <v/>
      </c>
      <c r="M270" t="s">
        <v>272</v>
      </c>
      <c r="N270">
        <v>40</v>
      </c>
    </row>
    <row r="271" spans="3:14" ht="16.5" thickTop="1" thickBot="1">
      <c r="C271" s="10">
        <f t="shared" si="20"/>
        <v>41932.267</v>
      </c>
      <c r="D271" s="21">
        <v>41932</v>
      </c>
      <c r="E271" s="22" t="s">
        <v>4</v>
      </c>
      <c r="F271" s="22">
        <v>190</v>
      </c>
      <c r="G271" s="22">
        <v>13</v>
      </c>
      <c r="H271" s="22">
        <f t="shared" ca="1" si="17"/>
        <v>195</v>
      </c>
      <c r="I271" s="22">
        <f t="shared" si="18"/>
        <v>390</v>
      </c>
      <c r="J271" s="22">
        <f t="shared" ca="1" si="19"/>
        <v>585</v>
      </c>
      <c r="L271" t="str">
        <f>IF(E271='حساب عميل واحد'!$B$2,MATCH('حساب عميل واحد'!$B$2,$E$5:$E$330,0)+ROW(A267)/100,"")</f>
        <v/>
      </c>
      <c r="M271" t="s">
        <v>273</v>
      </c>
      <c r="N271">
        <v>40</v>
      </c>
    </row>
    <row r="272" spans="3:14" ht="16.5" thickTop="1" thickBot="1">
      <c r="C272" s="10">
        <f t="shared" si="20"/>
        <v>41933.267999999996</v>
      </c>
      <c r="D272" s="21">
        <v>41933</v>
      </c>
      <c r="E272" s="22" t="s">
        <v>10</v>
      </c>
      <c r="F272" s="22">
        <v>60</v>
      </c>
      <c r="G272" s="22">
        <v>4</v>
      </c>
      <c r="H272" s="22">
        <f t="shared" ca="1" si="17"/>
        <v>214</v>
      </c>
      <c r="I272" s="22">
        <f t="shared" si="18"/>
        <v>40</v>
      </c>
      <c r="J272" s="22">
        <f t="shared" ca="1" si="19"/>
        <v>254</v>
      </c>
      <c r="L272" t="str">
        <f>IF(E272='حساب عميل واحد'!$B$2,MATCH('حساب عميل واحد'!$B$2,$E$5:$E$330,0)+ROW(A268)/100,"")</f>
        <v/>
      </c>
      <c r="M272" t="s">
        <v>274</v>
      </c>
      <c r="N272">
        <v>10</v>
      </c>
    </row>
    <row r="273" spans="3:14" ht="16.5" thickTop="1" thickBot="1">
      <c r="C273" s="10">
        <f t="shared" si="20"/>
        <v>41934.269</v>
      </c>
      <c r="D273" s="21">
        <v>41934</v>
      </c>
      <c r="E273" s="22" t="s">
        <v>293</v>
      </c>
      <c r="F273" s="22">
        <v>72</v>
      </c>
      <c r="G273" s="22">
        <v>12</v>
      </c>
      <c r="H273" s="22">
        <f t="shared" ca="1" si="17"/>
        <v>110</v>
      </c>
      <c r="I273" s="22">
        <f t="shared" si="18"/>
        <v>120</v>
      </c>
      <c r="J273" s="22">
        <f t="shared" ca="1" si="19"/>
        <v>230</v>
      </c>
      <c r="L273" t="str">
        <f>IF(E273='حساب عميل واحد'!$B$2,MATCH('حساب عميل واحد'!$B$2,$E$5:$E$330,0)+ROW(A269)/100,"")</f>
        <v/>
      </c>
      <c r="M273" t="s">
        <v>275</v>
      </c>
      <c r="N273">
        <v>30</v>
      </c>
    </row>
    <row r="274" spans="3:14" ht="16.5" thickTop="1" thickBot="1">
      <c r="C274" s="10">
        <f t="shared" si="20"/>
        <v>41936.269999999997</v>
      </c>
      <c r="D274" s="21">
        <v>41936</v>
      </c>
      <c r="E274" s="22" t="s">
        <v>140</v>
      </c>
      <c r="F274" s="22">
        <v>485</v>
      </c>
      <c r="G274" s="22">
        <v>1</v>
      </c>
      <c r="H274" s="22">
        <f t="shared" ca="1" si="17"/>
        <v>247</v>
      </c>
      <c r="I274" s="22">
        <f t="shared" si="18"/>
        <v>10</v>
      </c>
      <c r="J274" s="22">
        <f t="shared" ca="1" si="19"/>
        <v>257</v>
      </c>
      <c r="L274" t="str">
        <f>IF(E274='حساب عميل واحد'!$B$2,MATCH('حساب عميل واحد'!$B$2,$E$5:$E$330,0)+ROW(A270)/100,"")</f>
        <v/>
      </c>
      <c r="M274" t="s">
        <v>276</v>
      </c>
      <c r="N274">
        <v>30</v>
      </c>
    </row>
    <row r="275" spans="3:14" ht="16.5" thickTop="1" thickBot="1">
      <c r="C275" s="10">
        <f t="shared" si="20"/>
        <v>41939.271000000001</v>
      </c>
      <c r="D275" s="21">
        <v>41939</v>
      </c>
      <c r="E275" s="22" t="s">
        <v>231</v>
      </c>
      <c r="F275" s="22">
        <v>306</v>
      </c>
      <c r="G275" s="22">
        <v>13</v>
      </c>
      <c r="H275" s="22">
        <f t="shared" ca="1" si="17"/>
        <v>152</v>
      </c>
      <c r="I275" s="22">
        <f t="shared" si="18"/>
        <v>520</v>
      </c>
      <c r="J275" s="22">
        <f t="shared" ca="1" si="19"/>
        <v>672</v>
      </c>
      <c r="L275" t="str">
        <f>IF(E275='حساب عميل واحد'!$B$2,MATCH('حساب عميل واحد'!$B$2,$E$5:$E$330,0)+ROW(A271)/100,"")</f>
        <v/>
      </c>
      <c r="M275" t="s">
        <v>277</v>
      </c>
      <c r="N275">
        <v>20</v>
      </c>
    </row>
    <row r="276" spans="3:14" ht="16.5" thickTop="1" thickBot="1">
      <c r="C276" s="10">
        <f t="shared" si="20"/>
        <v>41941.271999999997</v>
      </c>
      <c r="D276" s="21">
        <v>41941</v>
      </c>
      <c r="E276" s="22" t="s">
        <v>118</v>
      </c>
      <c r="F276" s="22">
        <v>359</v>
      </c>
      <c r="G276" s="22">
        <v>11</v>
      </c>
      <c r="H276" s="22">
        <f t="shared" ca="1" si="17"/>
        <v>135</v>
      </c>
      <c r="I276" s="22">
        <f t="shared" si="18"/>
        <v>220</v>
      </c>
      <c r="J276" s="22">
        <f t="shared" ca="1" si="19"/>
        <v>355</v>
      </c>
      <c r="L276" t="str">
        <f>IF(E276='حساب عميل واحد'!$B$2,MATCH('حساب عميل واحد'!$B$2,$E$5:$E$330,0)+ROW(A272)/100,"")</f>
        <v/>
      </c>
      <c r="M276" t="s">
        <v>278</v>
      </c>
      <c r="N276">
        <v>40</v>
      </c>
    </row>
    <row r="277" spans="3:14" ht="16.5" thickTop="1" thickBot="1">
      <c r="C277" s="10">
        <f t="shared" si="20"/>
        <v>41944.273000000001</v>
      </c>
      <c r="D277" s="21">
        <v>41944</v>
      </c>
      <c r="E277" s="22" t="s">
        <v>73</v>
      </c>
      <c r="F277" s="22">
        <v>493</v>
      </c>
      <c r="G277" s="22">
        <v>16</v>
      </c>
      <c r="H277" s="22">
        <f t="shared" ca="1" si="17"/>
        <v>177</v>
      </c>
      <c r="I277" s="22">
        <f t="shared" si="18"/>
        <v>640</v>
      </c>
      <c r="J277" s="22">
        <f t="shared" ca="1" si="19"/>
        <v>817</v>
      </c>
      <c r="L277" t="str">
        <f>IF(E277='حساب عميل واحد'!$B$2,MATCH('حساب عميل واحد'!$B$2,$E$5:$E$330,0)+ROW(A273)/100,"")</f>
        <v/>
      </c>
      <c r="M277" t="s">
        <v>279</v>
      </c>
      <c r="N277">
        <v>40</v>
      </c>
    </row>
    <row r="278" spans="3:14" ht="16.5" thickTop="1" thickBot="1">
      <c r="C278" s="10">
        <f t="shared" si="20"/>
        <v>41944.273999999998</v>
      </c>
      <c r="D278" s="21">
        <v>41944</v>
      </c>
      <c r="E278" s="22" t="s">
        <v>299</v>
      </c>
      <c r="F278" s="22">
        <v>421</v>
      </c>
      <c r="G278" s="22">
        <v>19</v>
      </c>
      <c r="H278" s="22">
        <f t="shared" ca="1" si="17"/>
        <v>166</v>
      </c>
      <c r="I278" s="22">
        <f t="shared" si="18"/>
        <v>570</v>
      </c>
      <c r="J278" s="22">
        <f t="shared" ca="1" si="19"/>
        <v>736</v>
      </c>
      <c r="L278" t="str">
        <f>IF(E278='حساب عميل واحد'!$B$2,MATCH('حساب عميل واحد'!$B$2,$E$5:$E$330,0)+ROW(A274)/100,"")</f>
        <v/>
      </c>
      <c r="M278" t="s">
        <v>280</v>
      </c>
      <c r="N278">
        <v>10</v>
      </c>
    </row>
    <row r="279" spans="3:14" ht="16.5" thickTop="1" thickBot="1">
      <c r="C279" s="10">
        <f t="shared" si="20"/>
        <v>41945.275000000001</v>
      </c>
      <c r="D279" s="21">
        <v>41945</v>
      </c>
      <c r="E279" s="22" t="s">
        <v>94</v>
      </c>
      <c r="F279" s="22">
        <v>240</v>
      </c>
      <c r="G279" s="22">
        <v>2</v>
      </c>
      <c r="H279" s="22">
        <f t="shared" ca="1" si="17"/>
        <v>167</v>
      </c>
      <c r="I279" s="22">
        <f t="shared" si="18"/>
        <v>20</v>
      </c>
      <c r="J279" s="22">
        <f t="shared" ca="1" si="19"/>
        <v>187</v>
      </c>
      <c r="L279" t="str">
        <f>IF(E279='حساب عميل واحد'!$B$2,MATCH('حساب عميل واحد'!$B$2,$E$5:$E$330,0)+ROW(A275)/100,"")</f>
        <v/>
      </c>
      <c r="M279" t="s">
        <v>281</v>
      </c>
      <c r="N279">
        <v>20</v>
      </c>
    </row>
    <row r="280" spans="3:14" ht="16.5" thickTop="1" thickBot="1">
      <c r="C280" s="10">
        <f t="shared" si="20"/>
        <v>41947.275999999998</v>
      </c>
      <c r="D280" s="21">
        <v>41947</v>
      </c>
      <c r="E280" s="22" t="s">
        <v>97</v>
      </c>
      <c r="F280" s="22">
        <v>257</v>
      </c>
      <c r="G280" s="22">
        <v>11</v>
      </c>
      <c r="H280" s="22">
        <f t="shared" ca="1" si="17"/>
        <v>212</v>
      </c>
      <c r="I280" s="22">
        <f t="shared" si="18"/>
        <v>440</v>
      </c>
      <c r="J280" s="22">
        <f t="shared" ca="1" si="19"/>
        <v>652</v>
      </c>
      <c r="L280" t="str">
        <f>IF(E280='حساب عميل واحد'!$B$2,MATCH('حساب عميل واحد'!$B$2,$E$5:$E$330,0)+ROW(A276)/100,"")</f>
        <v/>
      </c>
      <c r="M280" t="s">
        <v>282</v>
      </c>
      <c r="N280">
        <v>10</v>
      </c>
    </row>
    <row r="281" spans="3:14" ht="16.5" thickTop="1" thickBot="1">
      <c r="C281" s="10">
        <f t="shared" si="20"/>
        <v>41947.277000000002</v>
      </c>
      <c r="D281" s="21">
        <v>41947</v>
      </c>
      <c r="E281" s="22" t="s">
        <v>224</v>
      </c>
      <c r="F281" s="22">
        <v>194</v>
      </c>
      <c r="G281" s="22">
        <v>7</v>
      </c>
      <c r="H281" s="22">
        <f t="shared" ca="1" si="17"/>
        <v>202</v>
      </c>
      <c r="I281" s="22">
        <f t="shared" si="18"/>
        <v>70</v>
      </c>
      <c r="J281" s="22">
        <f t="shared" ca="1" si="19"/>
        <v>272</v>
      </c>
      <c r="L281" t="str">
        <f>IF(E281='حساب عميل واحد'!$B$2,MATCH('حساب عميل واحد'!$B$2,$E$5:$E$330,0)+ROW(A277)/100,"")</f>
        <v/>
      </c>
      <c r="M281" t="s">
        <v>283</v>
      </c>
      <c r="N281">
        <v>40</v>
      </c>
    </row>
    <row r="282" spans="3:14" ht="16.5" thickTop="1" thickBot="1">
      <c r="C282" s="10">
        <f t="shared" si="20"/>
        <v>41949.277999999998</v>
      </c>
      <c r="D282" s="21">
        <v>41949</v>
      </c>
      <c r="E282" s="22" t="s">
        <v>193</v>
      </c>
      <c r="F282" s="22">
        <v>469</v>
      </c>
      <c r="G282" s="22">
        <v>7</v>
      </c>
      <c r="H282" s="22">
        <f t="shared" ca="1" si="17"/>
        <v>164</v>
      </c>
      <c r="I282" s="22">
        <f t="shared" si="18"/>
        <v>140</v>
      </c>
      <c r="J282" s="22">
        <f t="shared" ca="1" si="19"/>
        <v>304</v>
      </c>
      <c r="L282" t="str">
        <f>IF(E282='حساب عميل واحد'!$B$2,MATCH('حساب عميل واحد'!$B$2,$E$5:$E$330,0)+ROW(A278)/100,"")</f>
        <v/>
      </c>
      <c r="M282" t="s">
        <v>284</v>
      </c>
      <c r="N282">
        <v>20</v>
      </c>
    </row>
    <row r="283" spans="3:14" ht="16.5" thickTop="1" thickBot="1">
      <c r="C283" s="10">
        <f t="shared" si="20"/>
        <v>41950.279000000002</v>
      </c>
      <c r="D283" s="21">
        <v>41950</v>
      </c>
      <c r="E283" s="22" t="s">
        <v>130</v>
      </c>
      <c r="F283" s="22">
        <v>413</v>
      </c>
      <c r="G283" s="22">
        <v>11</v>
      </c>
      <c r="H283" s="22">
        <f t="shared" ca="1" si="17"/>
        <v>117</v>
      </c>
      <c r="I283" s="22">
        <f t="shared" si="18"/>
        <v>220</v>
      </c>
      <c r="J283" s="22">
        <f t="shared" ca="1" si="19"/>
        <v>337</v>
      </c>
      <c r="L283" t="str">
        <f>IF(E283='حساب عميل واحد'!$B$2,MATCH('حساب عميل واحد'!$B$2,$E$5:$E$330,0)+ROW(A279)/100,"")</f>
        <v/>
      </c>
      <c r="M283" t="s">
        <v>285</v>
      </c>
      <c r="N283">
        <v>10</v>
      </c>
    </row>
    <row r="284" spans="3:14" ht="16.5" thickTop="1" thickBot="1">
      <c r="C284" s="10">
        <f t="shared" si="20"/>
        <v>41950.28</v>
      </c>
      <c r="D284" s="21">
        <v>41950</v>
      </c>
      <c r="E284" s="22" t="s">
        <v>149</v>
      </c>
      <c r="F284" s="22">
        <v>161</v>
      </c>
      <c r="G284" s="22">
        <v>10</v>
      </c>
      <c r="H284" s="22">
        <f t="shared" ca="1" si="17"/>
        <v>237</v>
      </c>
      <c r="I284" s="22">
        <f t="shared" si="18"/>
        <v>100</v>
      </c>
      <c r="J284" s="22">
        <f t="shared" ca="1" si="19"/>
        <v>337</v>
      </c>
      <c r="L284" t="str">
        <f>IF(E284='حساب عميل واحد'!$B$2,MATCH('حساب عميل واحد'!$B$2,$E$5:$E$330,0)+ROW(A280)/100,"")</f>
        <v/>
      </c>
      <c r="M284" t="s">
        <v>286</v>
      </c>
      <c r="N284">
        <v>20</v>
      </c>
    </row>
    <row r="285" spans="3:14" ht="16.5" thickTop="1" thickBot="1">
      <c r="C285" s="10">
        <f t="shared" si="20"/>
        <v>41950.281000000003</v>
      </c>
      <c r="D285" s="21">
        <v>41950</v>
      </c>
      <c r="E285" s="22" t="s">
        <v>249</v>
      </c>
      <c r="F285" s="22">
        <v>147</v>
      </c>
      <c r="G285" s="22">
        <v>2</v>
      </c>
      <c r="H285" s="22">
        <f t="shared" ca="1" si="17"/>
        <v>185</v>
      </c>
      <c r="I285" s="22">
        <f t="shared" si="18"/>
        <v>40</v>
      </c>
      <c r="J285" s="22">
        <f t="shared" ca="1" si="19"/>
        <v>225</v>
      </c>
      <c r="L285" t="str">
        <f>IF(E285='حساب عميل واحد'!$B$2,MATCH('حساب عميل واحد'!$B$2,$E$5:$E$330,0)+ROW(A281)/100,"")</f>
        <v/>
      </c>
      <c r="M285" t="s">
        <v>287</v>
      </c>
      <c r="N285">
        <v>10</v>
      </c>
    </row>
    <row r="286" spans="3:14" ht="16.5" thickTop="1" thickBot="1">
      <c r="C286" s="10">
        <f t="shared" si="20"/>
        <v>41951.281999999999</v>
      </c>
      <c r="D286" s="21">
        <v>41951</v>
      </c>
      <c r="E286" s="22" t="s">
        <v>181</v>
      </c>
      <c r="F286" s="22">
        <v>340</v>
      </c>
      <c r="G286" s="22">
        <v>14</v>
      </c>
      <c r="H286" s="22">
        <f t="shared" ca="1" si="17"/>
        <v>187</v>
      </c>
      <c r="I286" s="22">
        <f t="shared" si="18"/>
        <v>420</v>
      </c>
      <c r="J286" s="22">
        <f t="shared" ca="1" si="19"/>
        <v>607</v>
      </c>
      <c r="L286" t="str">
        <f>IF(E286='حساب عميل واحد'!$B$2,MATCH('حساب عميل واحد'!$B$2,$E$5:$E$330,0)+ROW(A282)/100,"")</f>
        <v/>
      </c>
      <c r="M286" t="s">
        <v>288</v>
      </c>
      <c r="N286">
        <v>20</v>
      </c>
    </row>
    <row r="287" spans="3:14" ht="16.5" thickTop="1" thickBot="1">
      <c r="C287" s="10">
        <f t="shared" si="20"/>
        <v>41952.283000000003</v>
      </c>
      <c r="D287" s="21">
        <v>41952</v>
      </c>
      <c r="E287" s="22" t="s">
        <v>237</v>
      </c>
      <c r="F287" s="22">
        <v>38</v>
      </c>
      <c r="G287" s="22">
        <v>12</v>
      </c>
      <c r="H287" s="22">
        <f t="shared" ca="1" si="17"/>
        <v>214</v>
      </c>
      <c r="I287" s="22">
        <f t="shared" si="18"/>
        <v>120</v>
      </c>
      <c r="J287" s="22">
        <f t="shared" ca="1" si="19"/>
        <v>334</v>
      </c>
      <c r="L287" t="str">
        <f>IF(E287='حساب عميل واحد'!$B$2,MATCH('حساب عميل واحد'!$B$2,$E$5:$E$330,0)+ROW(A283)/100,"")</f>
        <v/>
      </c>
      <c r="M287" t="s">
        <v>289</v>
      </c>
      <c r="N287">
        <v>20</v>
      </c>
    </row>
    <row r="288" spans="3:14" ht="16.5" thickTop="1" thickBot="1">
      <c r="C288" s="10">
        <f t="shared" si="20"/>
        <v>41953.284</v>
      </c>
      <c r="D288" s="21">
        <v>41953</v>
      </c>
      <c r="E288" s="22" t="s">
        <v>81</v>
      </c>
      <c r="F288" s="22">
        <v>299</v>
      </c>
      <c r="G288" s="22">
        <v>7</v>
      </c>
      <c r="H288" s="22">
        <f t="shared" ca="1" si="17"/>
        <v>229</v>
      </c>
      <c r="I288" s="22">
        <f t="shared" si="18"/>
        <v>280</v>
      </c>
      <c r="J288" s="22">
        <f t="shared" ca="1" si="19"/>
        <v>509</v>
      </c>
      <c r="L288" t="str">
        <f>IF(E288='حساب عميل واحد'!$B$2,MATCH('حساب عميل واحد'!$B$2,$E$5:$E$330,0)+ROW(A284)/100,"")</f>
        <v/>
      </c>
      <c r="M288" t="s">
        <v>290</v>
      </c>
      <c r="N288">
        <v>30</v>
      </c>
    </row>
    <row r="289" spans="3:14" ht="16.5" thickTop="1" thickBot="1">
      <c r="C289" s="10">
        <f t="shared" si="20"/>
        <v>41955.285000000003</v>
      </c>
      <c r="D289" s="21">
        <v>41955</v>
      </c>
      <c r="E289" s="22" t="s">
        <v>254</v>
      </c>
      <c r="F289" s="22">
        <v>400</v>
      </c>
      <c r="G289" s="22">
        <v>13</v>
      </c>
      <c r="H289" s="22">
        <f t="shared" ca="1" si="17"/>
        <v>249</v>
      </c>
      <c r="I289" s="22">
        <f t="shared" si="18"/>
        <v>520</v>
      </c>
      <c r="J289" s="22">
        <f t="shared" ca="1" si="19"/>
        <v>769</v>
      </c>
      <c r="L289" t="str">
        <f>IF(E289='حساب عميل واحد'!$B$2,MATCH('حساب عميل واحد'!$B$2,$E$5:$E$330,0)+ROW(A285)/100,"")</f>
        <v/>
      </c>
      <c r="M289" t="s">
        <v>291</v>
      </c>
      <c r="N289">
        <v>20</v>
      </c>
    </row>
    <row r="290" spans="3:14" ht="16.5" thickTop="1" thickBot="1">
      <c r="C290" s="10">
        <f t="shared" si="20"/>
        <v>41957.286</v>
      </c>
      <c r="D290" s="21">
        <v>41957</v>
      </c>
      <c r="E290" s="22" t="s">
        <v>62</v>
      </c>
      <c r="F290" s="22">
        <v>452</v>
      </c>
      <c r="G290" s="22">
        <v>17</v>
      </c>
      <c r="H290" s="22">
        <f t="shared" ca="1" si="17"/>
        <v>148</v>
      </c>
      <c r="I290" s="22">
        <f t="shared" si="18"/>
        <v>170</v>
      </c>
      <c r="J290" s="22">
        <f t="shared" ca="1" si="19"/>
        <v>318</v>
      </c>
      <c r="L290" t="str">
        <f>IF(E290='حساب عميل واحد'!$B$2,MATCH('حساب عميل واحد'!$B$2,$E$5:$E$330,0)+ROW(A286)/100,"")</f>
        <v/>
      </c>
      <c r="M290" t="s">
        <v>292</v>
      </c>
      <c r="N290">
        <v>20</v>
      </c>
    </row>
    <row r="291" spans="3:14" ht="16.5" thickTop="1" thickBot="1">
      <c r="C291" s="10">
        <f t="shared" si="20"/>
        <v>41957.286999999997</v>
      </c>
      <c r="D291" s="21">
        <v>41957</v>
      </c>
      <c r="E291" s="22" t="s">
        <v>238</v>
      </c>
      <c r="F291" s="22">
        <v>163</v>
      </c>
      <c r="G291" s="22">
        <v>12</v>
      </c>
      <c r="H291" s="22">
        <f t="shared" ca="1" si="17"/>
        <v>130</v>
      </c>
      <c r="I291" s="22">
        <f t="shared" si="18"/>
        <v>240</v>
      </c>
      <c r="J291" s="22">
        <f t="shared" ca="1" si="19"/>
        <v>370</v>
      </c>
      <c r="L291" t="str">
        <f>IF(E291='حساب عميل واحد'!$B$2,MATCH('حساب عميل واحد'!$B$2,$E$5:$E$330,0)+ROW(A287)/100,"")</f>
        <v/>
      </c>
      <c r="M291" t="s">
        <v>293</v>
      </c>
      <c r="N291">
        <v>10</v>
      </c>
    </row>
    <row r="292" spans="3:14" ht="16.5" thickTop="1" thickBot="1">
      <c r="C292" s="10">
        <f t="shared" si="20"/>
        <v>41957.288</v>
      </c>
      <c r="D292" s="21">
        <v>41957</v>
      </c>
      <c r="E292" s="22" t="s">
        <v>308</v>
      </c>
      <c r="F292" s="22">
        <v>165</v>
      </c>
      <c r="G292" s="22">
        <v>8</v>
      </c>
      <c r="H292" s="22">
        <f t="shared" ca="1" si="17"/>
        <v>199</v>
      </c>
      <c r="I292" s="22">
        <f t="shared" si="18"/>
        <v>160</v>
      </c>
      <c r="J292" s="22">
        <f t="shared" ca="1" si="19"/>
        <v>359</v>
      </c>
      <c r="L292" t="str">
        <f>IF(E292='حساب عميل واحد'!$B$2,MATCH('حساب عميل واحد'!$B$2,$E$5:$E$330,0)+ROW(A288)/100,"")</f>
        <v/>
      </c>
      <c r="M292" t="s">
        <v>294</v>
      </c>
      <c r="N292">
        <v>40</v>
      </c>
    </row>
    <row r="293" spans="3:14" ht="16.5" thickTop="1" thickBot="1">
      <c r="C293" s="10">
        <f t="shared" si="20"/>
        <v>41957.288999999997</v>
      </c>
      <c r="D293" s="21">
        <v>41957</v>
      </c>
      <c r="E293" s="22" t="s">
        <v>324</v>
      </c>
      <c r="F293" s="22">
        <v>78</v>
      </c>
      <c r="G293" s="22">
        <v>8</v>
      </c>
      <c r="H293" s="22">
        <f t="shared" ca="1" si="17"/>
        <v>196</v>
      </c>
      <c r="I293" s="22">
        <f t="shared" si="18"/>
        <v>80</v>
      </c>
      <c r="J293" s="22">
        <f t="shared" ca="1" si="19"/>
        <v>276</v>
      </c>
      <c r="L293" t="str">
        <f>IF(E293='حساب عميل واحد'!$B$2,MATCH('حساب عميل واحد'!$B$2,$E$5:$E$330,0)+ROW(A289)/100,"")</f>
        <v/>
      </c>
      <c r="M293" t="s">
        <v>295</v>
      </c>
      <c r="N293">
        <v>30</v>
      </c>
    </row>
    <row r="294" spans="3:14" ht="16.5" thickTop="1" thickBot="1">
      <c r="C294" s="10">
        <f t="shared" si="20"/>
        <v>41958.29</v>
      </c>
      <c r="D294" s="21">
        <v>41958</v>
      </c>
      <c r="E294" s="22" t="s">
        <v>95</v>
      </c>
      <c r="F294" s="22">
        <v>5</v>
      </c>
      <c r="G294" s="22">
        <v>13</v>
      </c>
      <c r="H294" s="22">
        <f t="shared" ca="1" si="17"/>
        <v>206</v>
      </c>
      <c r="I294" s="22">
        <f t="shared" si="18"/>
        <v>390</v>
      </c>
      <c r="J294" s="22">
        <f t="shared" ca="1" si="19"/>
        <v>596</v>
      </c>
      <c r="L294" t="str">
        <f>IF(E294='حساب عميل واحد'!$B$2,MATCH('حساب عميل واحد'!$B$2,$E$5:$E$330,0)+ROW(A290)/100,"")</f>
        <v/>
      </c>
      <c r="M294" t="s">
        <v>296</v>
      </c>
      <c r="N294">
        <v>10</v>
      </c>
    </row>
    <row r="295" spans="3:14" ht="16.5" thickTop="1" thickBot="1">
      <c r="C295" s="10">
        <f t="shared" si="20"/>
        <v>41959.290999999997</v>
      </c>
      <c r="D295" s="21">
        <v>41959</v>
      </c>
      <c r="E295" s="22" t="s">
        <v>78</v>
      </c>
      <c r="F295" s="22">
        <v>196</v>
      </c>
      <c r="G295" s="22">
        <v>8</v>
      </c>
      <c r="H295" s="22">
        <f t="shared" ca="1" si="17"/>
        <v>201</v>
      </c>
      <c r="I295" s="22">
        <f t="shared" si="18"/>
        <v>320</v>
      </c>
      <c r="J295" s="22">
        <f t="shared" ca="1" si="19"/>
        <v>521</v>
      </c>
      <c r="L295" t="str">
        <f>IF(E295='حساب عميل واحد'!$B$2,MATCH('حساب عميل واحد'!$B$2,$E$5:$E$330,0)+ROW(A291)/100,"")</f>
        <v/>
      </c>
      <c r="M295" t="s">
        <v>297</v>
      </c>
      <c r="N295">
        <v>20</v>
      </c>
    </row>
    <row r="296" spans="3:14" ht="16.5" thickTop="1" thickBot="1">
      <c r="C296" s="10">
        <f t="shared" si="20"/>
        <v>41959.292000000001</v>
      </c>
      <c r="D296" s="21">
        <v>41959</v>
      </c>
      <c r="E296" s="22" t="s">
        <v>245</v>
      </c>
      <c r="F296" s="22">
        <v>36</v>
      </c>
      <c r="G296" s="22">
        <v>11</v>
      </c>
      <c r="H296" s="22">
        <f t="shared" ca="1" si="17"/>
        <v>141</v>
      </c>
      <c r="I296" s="22">
        <f t="shared" si="18"/>
        <v>330</v>
      </c>
      <c r="J296" s="22">
        <f t="shared" ca="1" si="19"/>
        <v>471</v>
      </c>
      <c r="L296" t="str">
        <f>IF(E296='حساب عميل واحد'!$B$2,MATCH('حساب عميل واحد'!$B$2,$E$5:$E$330,0)+ROW(A292)/100,"")</f>
        <v/>
      </c>
      <c r="M296" t="s">
        <v>298</v>
      </c>
      <c r="N296">
        <v>20</v>
      </c>
    </row>
    <row r="297" spans="3:14" ht="16.5" thickTop="1" thickBot="1">
      <c r="C297" s="10">
        <f t="shared" si="20"/>
        <v>41960.292999999998</v>
      </c>
      <c r="D297" s="21">
        <v>41960</v>
      </c>
      <c r="E297" s="22" t="s">
        <v>197</v>
      </c>
      <c r="F297" s="22">
        <v>198</v>
      </c>
      <c r="G297" s="22">
        <v>15</v>
      </c>
      <c r="H297" s="22">
        <f t="shared" ca="1" si="17"/>
        <v>172</v>
      </c>
      <c r="I297" s="22">
        <f t="shared" si="18"/>
        <v>150</v>
      </c>
      <c r="J297" s="22">
        <f t="shared" ca="1" si="19"/>
        <v>322</v>
      </c>
      <c r="L297" t="str">
        <f>IF(E297='حساب عميل واحد'!$B$2,MATCH('حساب عميل واحد'!$B$2,$E$5:$E$330,0)+ROW(A293)/100,"")</f>
        <v/>
      </c>
      <c r="M297" t="s">
        <v>299</v>
      </c>
      <c r="N297">
        <v>30</v>
      </c>
    </row>
    <row r="298" spans="3:14" ht="16.5" thickTop="1" thickBot="1">
      <c r="C298" s="10">
        <f t="shared" si="20"/>
        <v>41961.294000000002</v>
      </c>
      <c r="D298" s="21">
        <v>41961</v>
      </c>
      <c r="E298" s="22" t="s">
        <v>179</v>
      </c>
      <c r="F298" s="22">
        <v>84</v>
      </c>
      <c r="G298" s="22">
        <v>7</v>
      </c>
      <c r="H298" s="22">
        <f t="shared" ca="1" si="17"/>
        <v>213</v>
      </c>
      <c r="I298" s="22">
        <f t="shared" si="18"/>
        <v>140</v>
      </c>
      <c r="J298" s="22">
        <f t="shared" ca="1" si="19"/>
        <v>353</v>
      </c>
      <c r="L298" t="str">
        <f>IF(E298='حساب عميل واحد'!$B$2,MATCH('حساب عميل واحد'!$B$2,$E$5:$E$330,0)+ROW(A294)/100,"")</f>
        <v/>
      </c>
      <c r="M298" t="s">
        <v>300</v>
      </c>
      <c r="N298">
        <v>40</v>
      </c>
    </row>
    <row r="299" spans="3:14" ht="16.5" thickTop="1" thickBot="1">
      <c r="C299" s="10">
        <f t="shared" si="20"/>
        <v>41963.294999999998</v>
      </c>
      <c r="D299" s="21">
        <v>41963</v>
      </c>
      <c r="E299" s="22" t="s">
        <v>79</v>
      </c>
      <c r="F299" s="22">
        <v>121</v>
      </c>
      <c r="G299" s="22">
        <v>6</v>
      </c>
      <c r="H299" s="22">
        <f t="shared" ca="1" si="17"/>
        <v>221</v>
      </c>
      <c r="I299" s="22">
        <f t="shared" si="18"/>
        <v>120</v>
      </c>
      <c r="J299" s="22">
        <f t="shared" ca="1" si="19"/>
        <v>341</v>
      </c>
      <c r="L299" t="str">
        <f>IF(E299='حساب عميل واحد'!$B$2,MATCH('حساب عميل واحد'!$B$2,$E$5:$E$330,0)+ROW(A295)/100,"")</f>
        <v/>
      </c>
      <c r="M299" t="s">
        <v>301</v>
      </c>
      <c r="N299">
        <v>40</v>
      </c>
    </row>
    <row r="300" spans="3:14" ht="16.5" thickTop="1" thickBot="1">
      <c r="C300" s="10">
        <f t="shared" si="20"/>
        <v>41964.296000000002</v>
      </c>
      <c r="D300" s="21">
        <v>41964</v>
      </c>
      <c r="E300" s="22" t="s">
        <v>120</v>
      </c>
      <c r="F300" s="22">
        <v>401</v>
      </c>
      <c r="G300" s="22">
        <v>9</v>
      </c>
      <c r="H300" s="22">
        <f t="shared" ca="1" si="17"/>
        <v>122</v>
      </c>
      <c r="I300" s="22">
        <f t="shared" si="18"/>
        <v>180</v>
      </c>
      <c r="J300" s="22">
        <f t="shared" ca="1" si="19"/>
        <v>302</v>
      </c>
      <c r="L300">
        <f>IF(E300='حساب عميل واحد'!$B$2,MATCH('حساب عميل واحد'!$B$2,$E$5:$E$330,0)+ROW(A296)/100,"")</f>
        <v>63.96</v>
      </c>
      <c r="M300" t="s">
        <v>302</v>
      </c>
      <c r="N300">
        <v>30</v>
      </c>
    </row>
    <row r="301" spans="3:14" ht="16.5" thickTop="1" thickBot="1">
      <c r="C301" s="10">
        <f t="shared" si="20"/>
        <v>41971.296999999999</v>
      </c>
      <c r="D301" s="21">
        <v>41971</v>
      </c>
      <c r="E301" s="22" t="s">
        <v>283</v>
      </c>
      <c r="F301" s="22">
        <v>145</v>
      </c>
      <c r="G301" s="22">
        <v>18</v>
      </c>
      <c r="H301" s="22">
        <f t="shared" ca="1" si="17"/>
        <v>102</v>
      </c>
      <c r="I301" s="22">
        <f t="shared" si="18"/>
        <v>720</v>
      </c>
      <c r="J301" s="22">
        <f t="shared" ca="1" si="19"/>
        <v>822</v>
      </c>
      <c r="L301" t="str">
        <f>IF(E301='حساب عميل واحد'!$B$2,MATCH('حساب عميل واحد'!$B$2,$E$5:$E$330,0)+ROW(A297)/100,"")</f>
        <v/>
      </c>
      <c r="M301" t="s">
        <v>303</v>
      </c>
      <c r="N301">
        <v>40</v>
      </c>
    </row>
    <row r="302" spans="3:14" ht="16.5" thickTop="1" thickBot="1">
      <c r="C302" s="10">
        <f t="shared" si="20"/>
        <v>41973.298000000003</v>
      </c>
      <c r="D302" s="21">
        <v>41973</v>
      </c>
      <c r="E302" s="22" t="s">
        <v>258</v>
      </c>
      <c r="F302" s="22">
        <v>373</v>
      </c>
      <c r="G302" s="22">
        <v>4</v>
      </c>
      <c r="H302" s="22">
        <f t="shared" ca="1" si="17"/>
        <v>121</v>
      </c>
      <c r="I302" s="22">
        <f t="shared" si="18"/>
        <v>40</v>
      </c>
      <c r="J302" s="22">
        <f t="shared" ca="1" si="19"/>
        <v>161</v>
      </c>
      <c r="L302" t="str">
        <f>IF(E302='حساب عميل واحد'!$B$2,MATCH('حساب عميل واحد'!$B$2,$E$5:$E$330,0)+ROW(A298)/100,"")</f>
        <v/>
      </c>
      <c r="M302" t="s">
        <v>304</v>
      </c>
      <c r="N302">
        <v>30</v>
      </c>
    </row>
    <row r="303" spans="3:14" ht="16.5" thickTop="1" thickBot="1">
      <c r="C303" s="10">
        <f t="shared" si="20"/>
        <v>41975.298999999999</v>
      </c>
      <c r="D303" s="21">
        <v>41975</v>
      </c>
      <c r="E303" s="22" t="s">
        <v>251</v>
      </c>
      <c r="F303" s="22">
        <v>183</v>
      </c>
      <c r="G303" s="22">
        <v>19</v>
      </c>
      <c r="H303" s="22">
        <f t="shared" ca="1" si="17"/>
        <v>152</v>
      </c>
      <c r="I303" s="22">
        <f t="shared" si="18"/>
        <v>760</v>
      </c>
      <c r="J303" s="22">
        <f t="shared" ca="1" si="19"/>
        <v>912</v>
      </c>
      <c r="L303" t="str">
        <f>IF(E303='حساب عميل واحد'!$B$2,MATCH('حساب عميل واحد'!$B$2,$E$5:$E$330,0)+ROW(A299)/100,"")</f>
        <v/>
      </c>
      <c r="M303" t="s">
        <v>305</v>
      </c>
      <c r="N303">
        <v>10</v>
      </c>
    </row>
    <row r="304" spans="3:14" ht="16.5" thickTop="1" thickBot="1">
      <c r="C304" s="10">
        <f t="shared" si="20"/>
        <v>41976.3</v>
      </c>
      <c r="D304" s="21">
        <v>41976</v>
      </c>
      <c r="E304" s="22" t="s">
        <v>109</v>
      </c>
      <c r="F304" s="22">
        <v>163</v>
      </c>
      <c r="G304" s="22">
        <v>6</v>
      </c>
      <c r="H304" s="22">
        <f t="shared" ca="1" si="17"/>
        <v>132</v>
      </c>
      <c r="I304" s="22">
        <f t="shared" si="18"/>
        <v>120</v>
      </c>
      <c r="J304" s="22">
        <f t="shared" ca="1" si="19"/>
        <v>252</v>
      </c>
      <c r="L304" t="str">
        <f>IF(E304='حساب عميل واحد'!$B$2,MATCH('حساب عميل واحد'!$B$2,$E$5:$E$330,0)+ROW(A300)/100,"")</f>
        <v/>
      </c>
      <c r="M304" t="s">
        <v>306</v>
      </c>
      <c r="N304">
        <v>30</v>
      </c>
    </row>
    <row r="305" spans="3:14" ht="16.5" thickTop="1" thickBot="1">
      <c r="C305" s="10">
        <f t="shared" si="20"/>
        <v>41976.300999999999</v>
      </c>
      <c r="D305" s="21">
        <v>41976</v>
      </c>
      <c r="E305" s="22" t="s">
        <v>119</v>
      </c>
      <c r="F305" s="22">
        <v>130</v>
      </c>
      <c r="G305" s="22">
        <v>1</v>
      </c>
      <c r="H305" s="22">
        <f t="shared" ca="1" si="17"/>
        <v>106</v>
      </c>
      <c r="I305" s="22">
        <f t="shared" si="18"/>
        <v>30</v>
      </c>
      <c r="J305" s="22">
        <f t="shared" ca="1" si="19"/>
        <v>136</v>
      </c>
      <c r="L305" t="str">
        <f>IF(E305='حساب عميل واحد'!$B$2,MATCH('حساب عميل واحد'!$B$2,$E$5:$E$330,0)+ROW(A301)/100,"")</f>
        <v/>
      </c>
      <c r="M305" t="s">
        <v>307</v>
      </c>
      <c r="N305">
        <v>40</v>
      </c>
    </row>
    <row r="306" spans="3:14" ht="16.5" thickTop="1" thickBot="1">
      <c r="C306" s="10">
        <f t="shared" si="20"/>
        <v>41976.302000000003</v>
      </c>
      <c r="D306" s="21">
        <v>41976</v>
      </c>
      <c r="E306" s="22" t="s">
        <v>219</v>
      </c>
      <c r="F306" s="22">
        <v>411</v>
      </c>
      <c r="G306" s="22">
        <v>10</v>
      </c>
      <c r="H306" s="22">
        <f t="shared" ca="1" si="17"/>
        <v>175</v>
      </c>
      <c r="I306" s="22">
        <f t="shared" si="18"/>
        <v>400</v>
      </c>
      <c r="J306" s="22">
        <f t="shared" ca="1" si="19"/>
        <v>575</v>
      </c>
      <c r="L306" t="str">
        <f>IF(E306='حساب عميل واحد'!$B$2,MATCH('حساب عميل واحد'!$B$2,$E$5:$E$330,0)+ROW(A302)/100,"")</f>
        <v/>
      </c>
      <c r="M306" t="s">
        <v>308</v>
      </c>
      <c r="N306">
        <v>20</v>
      </c>
    </row>
    <row r="307" spans="3:14" ht="16.5" thickTop="1" thickBot="1">
      <c r="C307" s="10">
        <f t="shared" si="20"/>
        <v>41977.303</v>
      </c>
      <c r="D307" s="21">
        <v>41977</v>
      </c>
      <c r="E307" s="22" t="s">
        <v>66</v>
      </c>
      <c r="F307" s="22">
        <v>141</v>
      </c>
      <c r="G307" s="22">
        <v>2</v>
      </c>
      <c r="H307" s="22">
        <f t="shared" ca="1" si="17"/>
        <v>200</v>
      </c>
      <c r="I307" s="22">
        <f t="shared" si="18"/>
        <v>60</v>
      </c>
      <c r="J307" s="22">
        <f t="shared" ca="1" si="19"/>
        <v>260</v>
      </c>
      <c r="L307" t="str">
        <f>IF(E307='حساب عميل واحد'!$B$2,MATCH('حساب عميل واحد'!$B$2,$E$5:$E$330,0)+ROW(A303)/100,"")</f>
        <v/>
      </c>
      <c r="M307" t="s">
        <v>309</v>
      </c>
      <c r="N307">
        <v>20</v>
      </c>
    </row>
    <row r="308" spans="3:14" ht="16.5" thickTop="1" thickBot="1">
      <c r="C308" s="10">
        <f t="shared" si="20"/>
        <v>41978.303999999996</v>
      </c>
      <c r="D308" s="21">
        <v>41978</v>
      </c>
      <c r="E308" s="22" t="s">
        <v>168</v>
      </c>
      <c r="F308" s="22">
        <v>332</v>
      </c>
      <c r="G308" s="22">
        <v>13</v>
      </c>
      <c r="H308" s="22">
        <f t="shared" ca="1" si="17"/>
        <v>208</v>
      </c>
      <c r="I308" s="22">
        <f t="shared" si="18"/>
        <v>390</v>
      </c>
      <c r="J308" s="22">
        <f t="shared" ca="1" si="19"/>
        <v>598</v>
      </c>
      <c r="L308" t="str">
        <f>IF(E308='حساب عميل واحد'!$B$2,MATCH('حساب عميل واحد'!$B$2,$E$5:$E$330,0)+ROW(A304)/100,"")</f>
        <v/>
      </c>
      <c r="M308" t="s">
        <v>310</v>
      </c>
      <c r="N308">
        <v>30</v>
      </c>
    </row>
    <row r="309" spans="3:14" ht="16.5" thickTop="1" thickBot="1">
      <c r="C309" s="10">
        <f t="shared" si="20"/>
        <v>41979.305</v>
      </c>
      <c r="D309" s="21">
        <v>41979</v>
      </c>
      <c r="E309" s="22" t="s">
        <v>310</v>
      </c>
      <c r="F309" s="22">
        <v>247</v>
      </c>
      <c r="G309" s="22">
        <v>20</v>
      </c>
      <c r="H309" s="22">
        <f t="shared" ca="1" si="17"/>
        <v>193</v>
      </c>
      <c r="I309" s="22">
        <f t="shared" si="18"/>
        <v>600</v>
      </c>
      <c r="J309" s="22">
        <f t="shared" ca="1" si="19"/>
        <v>793</v>
      </c>
      <c r="L309" t="str">
        <f>IF(E309='حساب عميل واحد'!$B$2,MATCH('حساب عميل واحد'!$B$2,$E$5:$E$330,0)+ROW(A305)/100,"")</f>
        <v/>
      </c>
      <c r="M309" t="s">
        <v>311</v>
      </c>
      <c r="N309">
        <v>40</v>
      </c>
    </row>
    <row r="310" spans="3:14" ht="16.5" thickTop="1" thickBot="1">
      <c r="C310" s="10">
        <f t="shared" si="20"/>
        <v>41980.305999999997</v>
      </c>
      <c r="D310" s="21">
        <v>41980</v>
      </c>
      <c r="E310" s="22" t="s">
        <v>145</v>
      </c>
      <c r="F310" s="22">
        <v>144</v>
      </c>
      <c r="G310" s="22">
        <v>11</v>
      </c>
      <c r="H310" s="22">
        <f t="shared" ca="1" si="17"/>
        <v>142</v>
      </c>
      <c r="I310" s="22">
        <f t="shared" si="18"/>
        <v>110</v>
      </c>
      <c r="J310" s="22">
        <f t="shared" ca="1" si="19"/>
        <v>252</v>
      </c>
      <c r="L310" t="str">
        <f>IF(E310='حساب عميل واحد'!$B$2,MATCH('حساب عميل واحد'!$B$2,$E$5:$E$330,0)+ROW(A306)/100,"")</f>
        <v/>
      </c>
      <c r="M310" t="s">
        <v>312</v>
      </c>
      <c r="N310">
        <v>30</v>
      </c>
    </row>
    <row r="311" spans="3:14" ht="16.5" thickTop="1" thickBot="1">
      <c r="C311" s="10">
        <f t="shared" si="20"/>
        <v>41981.307000000001</v>
      </c>
      <c r="D311" s="21">
        <v>41981</v>
      </c>
      <c r="E311" s="22" t="s">
        <v>133</v>
      </c>
      <c r="F311" s="22">
        <v>205</v>
      </c>
      <c r="G311" s="22">
        <v>3</v>
      </c>
      <c r="H311" s="22">
        <f t="shared" ca="1" si="17"/>
        <v>181</v>
      </c>
      <c r="I311" s="22">
        <f t="shared" si="18"/>
        <v>60</v>
      </c>
      <c r="J311" s="22">
        <f t="shared" ca="1" si="19"/>
        <v>241</v>
      </c>
      <c r="L311" t="str">
        <f>IF(E311='حساب عميل واحد'!$B$2,MATCH('حساب عميل واحد'!$B$2,$E$5:$E$330,0)+ROW(A307)/100,"")</f>
        <v/>
      </c>
      <c r="M311" t="s">
        <v>313</v>
      </c>
      <c r="N311">
        <v>20</v>
      </c>
    </row>
    <row r="312" spans="3:14" ht="16.5" thickTop="1" thickBot="1">
      <c r="C312" s="10">
        <f t="shared" si="20"/>
        <v>41982.307999999997</v>
      </c>
      <c r="D312" s="21">
        <v>41982</v>
      </c>
      <c r="E312" s="22" t="s">
        <v>45</v>
      </c>
      <c r="F312" s="22">
        <v>191</v>
      </c>
      <c r="G312" s="22">
        <v>12</v>
      </c>
      <c r="H312" s="22">
        <f t="shared" ca="1" si="17"/>
        <v>109</v>
      </c>
      <c r="I312" s="22">
        <f t="shared" si="18"/>
        <v>120</v>
      </c>
      <c r="J312" s="22">
        <f t="shared" ca="1" si="19"/>
        <v>229</v>
      </c>
      <c r="L312" t="str">
        <f>IF(E312='حساب عميل واحد'!$B$2,MATCH('حساب عميل واحد'!$B$2,$E$5:$E$330,0)+ROW(A308)/100,"")</f>
        <v/>
      </c>
      <c r="M312" t="s">
        <v>314</v>
      </c>
      <c r="N312">
        <v>40</v>
      </c>
    </row>
    <row r="313" spans="3:14" ht="16.5" thickTop="1" thickBot="1">
      <c r="C313" s="10">
        <f t="shared" si="20"/>
        <v>41984.309000000001</v>
      </c>
      <c r="D313" s="21">
        <v>41984</v>
      </c>
      <c r="E313" s="22" t="s">
        <v>148</v>
      </c>
      <c r="F313" s="22">
        <v>230</v>
      </c>
      <c r="G313" s="22">
        <v>17</v>
      </c>
      <c r="H313" s="22">
        <f t="shared" ca="1" si="17"/>
        <v>163</v>
      </c>
      <c r="I313" s="22">
        <f t="shared" si="18"/>
        <v>680</v>
      </c>
      <c r="J313" s="22">
        <f t="shared" ca="1" si="19"/>
        <v>843</v>
      </c>
      <c r="L313" t="str">
        <f>IF(E313='حساب عميل واحد'!$B$2,MATCH('حساب عميل واحد'!$B$2,$E$5:$E$330,0)+ROW(A309)/100,"")</f>
        <v/>
      </c>
      <c r="M313" t="s">
        <v>315</v>
      </c>
      <c r="N313">
        <v>10</v>
      </c>
    </row>
    <row r="314" spans="3:14" ht="16.5" thickTop="1" thickBot="1">
      <c r="C314" s="10">
        <f t="shared" si="20"/>
        <v>41986.31</v>
      </c>
      <c r="D314" s="21">
        <v>41986</v>
      </c>
      <c r="E314" s="22" t="s">
        <v>4</v>
      </c>
      <c r="F314" s="22">
        <v>38</v>
      </c>
      <c r="G314" s="22">
        <v>19</v>
      </c>
      <c r="H314" s="22">
        <f t="shared" ca="1" si="17"/>
        <v>197</v>
      </c>
      <c r="I314" s="22">
        <f t="shared" si="18"/>
        <v>570</v>
      </c>
      <c r="J314" s="22">
        <f t="shared" ca="1" si="19"/>
        <v>767</v>
      </c>
      <c r="L314" t="str">
        <f>IF(E314='حساب عميل واحد'!$B$2,MATCH('حساب عميل واحد'!$B$2,$E$5:$E$330,0)+ROW(A310)/100,"")</f>
        <v/>
      </c>
      <c r="M314" t="s">
        <v>316</v>
      </c>
      <c r="N314">
        <v>40</v>
      </c>
    </row>
    <row r="315" spans="3:14" ht="16.5" thickTop="1" thickBot="1">
      <c r="C315" s="10">
        <f t="shared" si="20"/>
        <v>41987.311000000002</v>
      </c>
      <c r="D315" s="21">
        <v>41987</v>
      </c>
      <c r="E315" s="22" t="s">
        <v>223</v>
      </c>
      <c r="F315" s="22">
        <v>136</v>
      </c>
      <c r="G315" s="22">
        <v>14</v>
      </c>
      <c r="H315" s="22">
        <f t="shared" ca="1" si="17"/>
        <v>122</v>
      </c>
      <c r="I315" s="22">
        <f t="shared" si="18"/>
        <v>420</v>
      </c>
      <c r="J315" s="22">
        <f t="shared" ca="1" si="19"/>
        <v>542</v>
      </c>
      <c r="L315" t="str">
        <f>IF(E315='حساب عميل واحد'!$B$2,MATCH('حساب عميل واحد'!$B$2,$E$5:$E$330,0)+ROW(A311)/100,"")</f>
        <v/>
      </c>
      <c r="M315" t="s">
        <v>317</v>
      </c>
      <c r="N315">
        <v>40</v>
      </c>
    </row>
    <row r="316" spans="3:14" ht="16.5" thickTop="1" thickBot="1">
      <c r="C316" s="10">
        <f t="shared" si="20"/>
        <v>41988.311999999998</v>
      </c>
      <c r="D316" s="21">
        <v>41988</v>
      </c>
      <c r="E316" s="22" t="s">
        <v>116</v>
      </c>
      <c r="F316" s="22">
        <v>310</v>
      </c>
      <c r="G316" s="22">
        <v>4</v>
      </c>
      <c r="H316" s="22">
        <f t="shared" ca="1" si="17"/>
        <v>153</v>
      </c>
      <c r="I316" s="22">
        <f t="shared" si="18"/>
        <v>80</v>
      </c>
      <c r="J316" s="22">
        <f t="shared" ca="1" si="19"/>
        <v>233</v>
      </c>
      <c r="L316" t="str">
        <f>IF(E316='حساب عميل واحد'!$B$2,MATCH('حساب عميل واحد'!$B$2,$E$5:$E$330,0)+ROW(A312)/100,"")</f>
        <v/>
      </c>
      <c r="M316" t="s">
        <v>318</v>
      </c>
      <c r="N316">
        <v>40</v>
      </c>
    </row>
    <row r="317" spans="3:14" ht="16.5" thickTop="1" thickBot="1">
      <c r="C317" s="10">
        <f t="shared" si="20"/>
        <v>41989.313000000002</v>
      </c>
      <c r="D317" s="21">
        <v>41989</v>
      </c>
      <c r="E317" s="22" t="s">
        <v>33</v>
      </c>
      <c r="F317" s="22">
        <v>350</v>
      </c>
      <c r="G317" s="22">
        <v>5</v>
      </c>
      <c r="H317" s="22">
        <f t="shared" ca="1" si="17"/>
        <v>228</v>
      </c>
      <c r="I317" s="22">
        <f t="shared" si="18"/>
        <v>100</v>
      </c>
      <c r="J317" s="22">
        <f t="shared" ca="1" si="19"/>
        <v>328</v>
      </c>
      <c r="L317" t="str">
        <f>IF(E317='حساب عميل واحد'!$B$2,MATCH('حساب عميل واحد'!$B$2,$E$5:$E$330,0)+ROW(A313)/100,"")</f>
        <v/>
      </c>
      <c r="M317" t="s">
        <v>319</v>
      </c>
      <c r="N317">
        <v>20</v>
      </c>
    </row>
    <row r="318" spans="3:14" ht="16.5" thickTop="1" thickBot="1">
      <c r="C318" s="10">
        <f t="shared" si="20"/>
        <v>41992.313999999998</v>
      </c>
      <c r="D318" s="21">
        <v>41992</v>
      </c>
      <c r="E318" s="22" t="s">
        <v>240</v>
      </c>
      <c r="F318" s="22">
        <v>120</v>
      </c>
      <c r="G318" s="22">
        <v>11</v>
      </c>
      <c r="H318" s="22">
        <f t="shared" ca="1" si="17"/>
        <v>129</v>
      </c>
      <c r="I318" s="22">
        <f t="shared" si="18"/>
        <v>220</v>
      </c>
      <c r="J318" s="22">
        <f t="shared" ca="1" si="19"/>
        <v>349</v>
      </c>
      <c r="L318" t="str">
        <f>IF(E318='حساب عميل واحد'!$B$2,MATCH('حساب عميل واحد'!$B$2,$E$5:$E$330,0)+ROW(A314)/100,"")</f>
        <v/>
      </c>
      <c r="M318" t="s">
        <v>320</v>
      </c>
      <c r="N318">
        <v>10</v>
      </c>
    </row>
    <row r="319" spans="3:14" ht="16.5" thickTop="1" thickBot="1">
      <c r="C319" s="10">
        <f t="shared" si="20"/>
        <v>41994.315000000002</v>
      </c>
      <c r="D319" s="21">
        <v>41994</v>
      </c>
      <c r="E319" s="22" t="s">
        <v>242</v>
      </c>
      <c r="F319" s="22">
        <v>230</v>
      </c>
      <c r="G319" s="22">
        <v>20</v>
      </c>
      <c r="H319" s="22">
        <f t="shared" ca="1" si="17"/>
        <v>176</v>
      </c>
      <c r="I319" s="22">
        <f t="shared" si="18"/>
        <v>200</v>
      </c>
      <c r="J319" s="22">
        <f t="shared" ca="1" si="19"/>
        <v>376</v>
      </c>
      <c r="L319" t="str">
        <f>IF(E319='حساب عميل واحد'!$B$2,MATCH('حساب عميل واحد'!$B$2,$E$5:$E$330,0)+ROW(A315)/100,"")</f>
        <v/>
      </c>
      <c r="M319" t="s">
        <v>321</v>
      </c>
      <c r="N319">
        <v>10</v>
      </c>
    </row>
    <row r="320" spans="3:14" ht="16.5" thickTop="1" thickBot="1">
      <c r="C320" s="10">
        <f t="shared" si="20"/>
        <v>41995.315999999999</v>
      </c>
      <c r="D320" s="21">
        <v>41995</v>
      </c>
      <c r="E320" s="22" t="s">
        <v>65</v>
      </c>
      <c r="F320" s="22">
        <v>358</v>
      </c>
      <c r="G320" s="22">
        <v>17</v>
      </c>
      <c r="H320" s="22">
        <f t="shared" ca="1" si="17"/>
        <v>228</v>
      </c>
      <c r="I320" s="22">
        <f t="shared" si="18"/>
        <v>340</v>
      </c>
      <c r="J320" s="22">
        <f t="shared" ca="1" si="19"/>
        <v>568</v>
      </c>
      <c r="L320" t="str">
        <f>IF(E320='حساب عميل واحد'!$B$2,MATCH('حساب عميل واحد'!$B$2,$E$5:$E$330,0)+ROW(A316)/100,"")</f>
        <v/>
      </c>
      <c r="M320" t="s">
        <v>322</v>
      </c>
      <c r="N320">
        <v>40</v>
      </c>
    </row>
    <row r="321" spans="3:14" ht="16.5" thickTop="1" thickBot="1">
      <c r="C321" s="10">
        <f t="shared" si="20"/>
        <v>41995.317000000003</v>
      </c>
      <c r="D321" s="21">
        <v>41995</v>
      </c>
      <c r="E321" s="22" t="s">
        <v>201</v>
      </c>
      <c r="F321" s="22">
        <v>118</v>
      </c>
      <c r="G321" s="22">
        <v>8</v>
      </c>
      <c r="H321" s="22">
        <f t="shared" ca="1" si="17"/>
        <v>242</v>
      </c>
      <c r="I321" s="22">
        <f t="shared" si="18"/>
        <v>160</v>
      </c>
      <c r="J321" s="22">
        <f t="shared" ca="1" si="19"/>
        <v>402</v>
      </c>
      <c r="L321" t="str">
        <f>IF(E321='حساب عميل واحد'!$B$2,MATCH('حساب عميل واحد'!$B$2,$E$5:$E$330,0)+ROW(A317)/100,"")</f>
        <v/>
      </c>
      <c r="M321" t="s">
        <v>323</v>
      </c>
      <c r="N321">
        <v>30</v>
      </c>
    </row>
    <row r="322" spans="3:14" ht="16.5" thickTop="1" thickBot="1">
      <c r="C322" s="10">
        <f t="shared" si="20"/>
        <v>41996.317999999999</v>
      </c>
      <c r="D322" s="21">
        <v>41996</v>
      </c>
      <c r="E322" s="22" t="s">
        <v>69</v>
      </c>
      <c r="F322" s="22">
        <v>373</v>
      </c>
      <c r="G322" s="22">
        <v>3</v>
      </c>
      <c r="H322" s="22">
        <f t="shared" ca="1" si="17"/>
        <v>117</v>
      </c>
      <c r="I322" s="22">
        <f t="shared" si="18"/>
        <v>30</v>
      </c>
      <c r="J322" s="22">
        <f t="shared" ca="1" si="19"/>
        <v>147</v>
      </c>
      <c r="L322" t="str">
        <f>IF(E322='حساب عميل واحد'!$B$2,MATCH('حساب عميل واحد'!$B$2,$E$5:$E$330,0)+ROW(A318)/100,"")</f>
        <v/>
      </c>
      <c r="M322" t="s">
        <v>324</v>
      </c>
      <c r="N322">
        <v>10</v>
      </c>
    </row>
    <row r="323" spans="3:14" ht="16.5" thickTop="1" thickBot="1">
      <c r="C323" s="10">
        <f t="shared" si="20"/>
        <v>41997.319000000003</v>
      </c>
      <c r="D323" s="21">
        <v>41997</v>
      </c>
      <c r="E323" s="22" t="s">
        <v>29</v>
      </c>
      <c r="F323" s="22">
        <v>10</v>
      </c>
      <c r="G323" s="22">
        <v>9</v>
      </c>
      <c r="H323" s="22">
        <f t="shared" ca="1" si="17"/>
        <v>160</v>
      </c>
      <c r="I323" s="22">
        <f t="shared" si="18"/>
        <v>180</v>
      </c>
      <c r="J323" s="22">
        <f t="shared" ca="1" si="19"/>
        <v>340</v>
      </c>
      <c r="L323" t="str">
        <f>IF(E323='حساب عميل واحد'!$B$2,MATCH('حساب عميل واحد'!$B$2,$E$5:$E$330,0)+ROW(A319)/100,"")</f>
        <v/>
      </c>
      <c r="M323" t="s">
        <v>325</v>
      </c>
      <c r="N323">
        <v>30</v>
      </c>
    </row>
    <row r="324" spans="3:14" ht="16.5" thickTop="1" thickBot="1">
      <c r="C324" s="10">
        <f t="shared" si="20"/>
        <v>41999.32</v>
      </c>
      <c r="D324" s="21">
        <v>41999</v>
      </c>
      <c r="E324" s="22" t="s">
        <v>37</v>
      </c>
      <c r="F324" s="22">
        <v>62</v>
      </c>
      <c r="G324" s="22">
        <v>4</v>
      </c>
      <c r="H324" s="22">
        <f t="shared" ca="1" si="17"/>
        <v>188</v>
      </c>
      <c r="I324" s="22">
        <f t="shared" si="18"/>
        <v>40</v>
      </c>
      <c r="J324" s="22">
        <f t="shared" ca="1" si="19"/>
        <v>228</v>
      </c>
      <c r="L324" t="str">
        <f>IF(E324='حساب عميل واحد'!$B$2,MATCH('حساب عميل واحد'!$B$2,$E$5:$E$330,0)+ROW(A320)/100,"")</f>
        <v/>
      </c>
      <c r="M324" t="s">
        <v>326</v>
      </c>
      <c r="N324">
        <v>40</v>
      </c>
    </row>
    <row r="325" spans="3:14" ht="16.5" thickTop="1" thickBot="1">
      <c r="C325" s="10">
        <f t="shared" si="20"/>
        <v>41999.321000000004</v>
      </c>
      <c r="D325" s="21">
        <v>41999</v>
      </c>
      <c r="E325" s="22" t="s">
        <v>215</v>
      </c>
      <c r="F325" s="22">
        <v>350</v>
      </c>
      <c r="G325" s="22">
        <v>8</v>
      </c>
      <c r="H325" s="22">
        <f t="shared" ref="H325:H330" ca="1" si="21">RANDBETWEEN(100,250)</f>
        <v>249</v>
      </c>
      <c r="I325" s="22">
        <f t="shared" ref="I325:I330" si="22">IF($E325&lt;&gt;"",VLOOKUP($E325,$M$5:$N$330,2,0)*$G325,"")</f>
        <v>80</v>
      </c>
      <c r="J325" s="22">
        <f t="shared" ref="J325:J330" ca="1" si="23">IF(OR($I325="",$H325=""),"",SUM($I325,$H325))</f>
        <v>329</v>
      </c>
      <c r="L325" t="str">
        <f>IF(E325='حساب عميل واحد'!$B$2,MATCH('حساب عميل واحد'!$B$2,$E$5:$E$330,0)+ROW(A321)/100,"")</f>
        <v/>
      </c>
      <c r="M325" t="s">
        <v>327</v>
      </c>
      <c r="N325">
        <v>10</v>
      </c>
    </row>
    <row r="326" spans="3:14" ht="16.5" thickTop="1" thickBot="1">
      <c r="C326" s="10">
        <f t="shared" si="20"/>
        <v>41999.322</v>
      </c>
      <c r="D326" s="21">
        <v>41999</v>
      </c>
      <c r="E326" s="22" t="s">
        <v>323</v>
      </c>
      <c r="F326" s="22">
        <v>282</v>
      </c>
      <c r="G326" s="22">
        <v>10</v>
      </c>
      <c r="H326" s="22">
        <f t="shared" ca="1" si="21"/>
        <v>220</v>
      </c>
      <c r="I326" s="22">
        <f t="shared" si="22"/>
        <v>300</v>
      </c>
      <c r="J326" s="22">
        <f t="shared" ca="1" si="23"/>
        <v>520</v>
      </c>
      <c r="L326" t="str">
        <f>IF(E326='حساب عميل واحد'!$B$2,MATCH('حساب عميل واحد'!$B$2,$E$5:$E$330,0)+ROW(A322)/100,"")</f>
        <v/>
      </c>
      <c r="M326" t="s">
        <v>328</v>
      </c>
      <c r="N326">
        <v>20</v>
      </c>
    </row>
    <row r="327" spans="3:14" ht="16.5" thickTop="1" thickBot="1">
      <c r="C327" s="10">
        <f t="shared" ref="C327:C330" si="24">D327+ROW(A323)/1000</f>
        <v>42000.322999999997</v>
      </c>
      <c r="D327" s="21">
        <v>42000</v>
      </c>
      <c r="E327" s="22" t="s">
        <v>123</v>
      </c>
      <c r="F327" s="22">
        <v>225</v>
      </c>
      <c r="G327" s="22">
        <v>4</v>
      </c>
      <c r="H327" s="22">
        <f t="shared" ca="1" si="21"/>
        <v>114</v>
      </c>
      <c r="I327" s="22">
        <f t="shared" si="22"/>
        <v>120</v>
      </c>
      <c r="J327" s="22">
        <f t="shared" ca="1" si="23"/>
        <v>234</v>
      </c>
      <c r="L327" t="str">
        <f>IF(E327='حساب عميل واحد'!$B$2,MATCH('حساب عميل واحد'!$B$2,$E$5:$E$330,0)+ROW(A323)/100,"")</f>
        <v/>
      </c>
      <c r="M327" t="s">
        <v>329</v>
      </c>
      <c r="N327">
        <v>40</v>
      </c>
    </row>
    <row r="328" spans="3:14" ht="16.5" thickTop="1" thickBot="1">
      <c r="C328" s="10">
        <f t="shared" si="24"/>
        <v>42001.324000000001</v>
      </c>
      <c r="D328" s="21">
        <v>42001</v>
      </c>
      <c r="E328" s="22" t="s">
        <v>191</v>
      </c>
      <c r="F328" s="22">
        <v>490</v>
      </c>
      <c r="G328" s="22">
        <v>15</v>
      </c>
      <c r="H328" s="22">
        <f t="shared" ca="1" si="21"/>
        <v>212</v>
      </c>
      <c r="I328" s="22">
        <f t="shared" si="22"/>
        <v>450</v>
      </c>
      <c r="J328" s="22">
        <f t="shared" ca="1" si="23"/>
        <v>662</v>
      </c>
      <c r="L328" t="str">
        <f>IF(E328='حساب عميل واحد'!$B$2,MATCH('حساب عميل واحد'!$B$2,$E$5:$E$330,0)+ROW(A324)/100,"")</f>
        <v/>
      </c>
      <c r="M328" t="s">
        <v>332</v>
      </c>
      <c r="N328">
        <v>10</v>
      </c>
    </row>
    <row r="329" spans="3:14" ht="16.5" thickTop="1" thickBot="1">
      <c r="C329" s="10">
        <f t="shared" si="24"/>
        <v>42001.324999999997</v>
      </c>
      <c r="D329" s="21">
        <v>42001</v>
      </c>
      <c r="E329" s="22" t="s">
        <v>307</v>
      </c>
      <c r="F329" s="22">
        <v>483</v>
      </c>
      <c r="G329" s="22">
        <v>14</v>
      </c>
      <c r="H329" s="22">
        <f t="shared" ca="1" si="21"/>
        <v>113</v>
      </c>
      <c r="I329" s="22">
        <f t="shared" si="22"/>
        <v>560</v>
      </c>
      <c r="J329" s="22">
        <f t="shared" ca="1" si="23"/>
        <v>673</v>
      </c>
      <c r="L329" t="str">
        <f>IF(E329='حساب عميل واحد'!$B$2,MATCH('حساب عميل واحد'!$B$2,$E$5:$E$330,0)+ROW(A325)/100,"")</f>
        <v/>
      </c>
      <c r="M329" t="s">
        <v>333</v>
      </c>
      <c r="N329">
        <v>20</v>
      </c>
    </row>
    <row r="330" spans="3:14" ht="16.5" thickTop="1" thickBot="1">
      <c r="C330" s="10">
        <f t="shared" si="24"/>
        <v>42002.326000000001</v>
      </c>
      <c r="D330" s="21">
        <v>42002</v>
      </c>
      <c r="E330" s="22" t="s">
        <v>220</v>
      </c>
      <c r="F330" s="22">
        <v>149</v>
      </c>
      <c r="G330" s="22">
        <v>10</v>
      </c>
      <c r="H330" s="22">
        <f t="shared" ca="1" si="21"/>
        <v>196</v>
      </c>
      <c r="I330" s="22">
        <f t="shared" si="22"/>
        <v>200</v>
      </c>
      <c r="J330" s="22">
        <f t="shared" ca="1" si="23"/>
        <v>396</v>
      </c>
      <c r="L330" t="str">
        <f>IF(E330='حساب عميل واحد'!$B$2,MATCH('حساب عميل واحد'!$B$2,$E$5:$E$330,0)+ROW(A326)/100,"")</f>
        <v/>
      </c>
      <c r="M330" t="s">
        <v>334</v>
      </c>
      <c r="N330">
        <v>40</v>
      </c>
    </row>
    <row r="331" spans="3:14" ht="15.75" thickTop="1">
      <c r="D331" s="5"/>
    </row>
  </sheetData>
  <mergeCells count="1">
    <mergeCell ref="F3:J3"/>
  </mergeCells>
  <dataValidations disablePrompts="1" count="1">
    <dataValidation type="list" allowBlank="1" showInputMessage="1" showErrorMessage="1" sqref="E2">
      <formula1>OFFSET($E$5,,,COUNTA(E:E)-1)</formula1>
    </dataValidation>
  </dataValidations>
  <pageMargins left="0.7" right="0.7" top="0.75" bottom="0.75" header="0.3" footer="0.3"/>
  <pageSetup orientation="portrait" verticalDpi="0" r:id="rId1"/>
  <ignoredErrors>
    <ignoredError sqref="L5:L33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0"/>
  <sheetViews>
    <sheetView rightToLeft="1" tabSelected="1" topLeftCell="B1" workbookViewId="0">
      <selection activeCell="G10" sqref="G10"/>
    </sheetView>
  </sheetViews>
  <sheetFormatPr defaultRowHeight="15"/>
  <cols>
    <col min="1" max="1" width="0" hidden="1" customWidth="1"/>
    <col min="2" max="2" width="15" customWidth="1"/>
    <col min="3" max="3" width="13.85546875" customWidth="1"/>
    <col min="4" max="4" width="11.42578125" customWidth="1"/>
    <col min="5" max="5" width="12.42578125" customWidth="1"/>
    <col min="6" max="6" width="11.5703125" customWidth="1"/>
    <col min="8" max="8" width="11.42578125" customWidth="1"/>
    <col min="9" max="9" width="13.28515625" customWidth="1"/>
  </cols>
  <sheetData>
    <row r="1" spans="1:9" ht="15.75" thickBot="1">
      <c r="G1" s="34"/>
      <c r="H1" s="34"/>
      <c r="I1" s="34"/>
    </row>
    <row r="2" spans="1:9" ht="35.25" thickTop="1" thickBot="1">
      <c r="B2" s="31" t="s">
        <v>120</v>
      </c>
      <c r="G2" s="36" t="s">
        <v>339</v>
      </c>
      <c r="H2" s="36"/>
      <c r="I2" s="35">
        <f ca="1">SUM($I$5:$I$330)</f>
        <v>889</v>
      </c>
    </row>
    <row r="3" spans="1:9" ht="15.75" thickTop="1"/>
    <row r="4" spans="1:9" ht="15.75">
      <c r="C4" s="32" t="s">
        <v>1</v>
      </c>
      <c r="D4" s="32" t="s">
        <v>0</v>
      </c>
      <c r="E4" s="32" t="s">
        <v>2</v>
      </c>
      <c r="F4" s="32" t="s">
        <v>336</v>
      </c>
      <c r="G4" s="32" t="s">
        <v>9</v>
      </c>
      <c r="H4" s="32" t="s">
        <v>8</v>
      </c>
      <c r="I4" s="33" t="s">
        <v>3</v>
      </c>
    </row>
    <row r="5" spans="1:9">
      <c r="A5">
        <f t="array" ref="A5">IF(ROW(A1)&gt;COUNTIF('مسحوبات العملاء(2)'!$E$5:$E$330,$B$2),"",SMALL('مسحوبات العملاء(2)'!$L$5:$L$330,ROW(A1)))</f>
        <v>61.61</v>
      </c>
      <c r="C5" s="5">
        <f>IF(ROWS($C$5:C5)&gt;COUNTIF('مسحوبات العملاء(2)'!$E$5:$E$330,$B$2),"",INDEX('مسحوبات العملاء(2)'!$D$5:$D$330,MATCH($A5,'مسحوبات العملاء(2)'!$L$5:$L$330,0)))</f>
        <v>41706</v>
      </c>
      <c r="D5" t="str">
        <f t="array" ref="D5">IF(ROWS($D$5:D5)&gt;COUNTIF('مسحوبات العملاء(2)'!$E$5:$E$330,$B$2),"",INDEX('مسحوبات العملاء(2)'!$E$5:$E$330,SMALL(IF('مسحوبات العملاء(2)'!$E$5:$E$330=$B$2,ROW($D$5:$D$330)-ROW($D$5)+1,""),ROWS($D$5:D5))))</f>
        <v>عميل 114</v>
      </c>
      <c r="E5">
        <f>IF(ROWS($C$5:C5)&gt;COUNTIF('مسحوبات العملاء(2)'!$E$5:$E$330,$B$2),"",INDEX('مسحوبات العملاء(2)'!F$5:F$330,MATCH($A5,'مسحوبات العملاء(2)'!$L$5:$L$330,0)))</f>
        <v>19</v>
      </c>
      <c r="F5">
        <f>IF(ROWS($C$5:D5)&gt;COUNTIF('مسحوبات العملاء(2)'!$E$5:$E$330,$B$2),"",INDEX('مسحوبات العملاء(2)'!G$5:G$330,MATCH($A5,'مسحوبات العملاء(2)'!$L$5:$L$330,0)))</f>
        <v>19</v>
      </c>
      <c r="G5">
        <f ca="1">IF(ROWS($C$5:E5)&gt;COUNTIF('مسحوبات العملاء(2)'!$E$5:$E$330,$B$2),"",INDEX('مسحوبات العملاء(2)'!H$5:H$330,MATCH($A5,'مسحوبات العملاء(2)'!$L$5:$L$330,0)))</f>
        <v>207</v>
      </c>
      <c r="H5">
        <f>IF(ROWS($C$5:F5)&gt;COUNTIF('مسحوبات العملاء(2)'!$E$5:$E$330,$B$2),"",INDEX('مسحوبات العملاء(2)'!I$5:I$330,MATCH($A5,'مسحوبات العملاء(2)'!$L$5:$L$330,0)))</f>
        <v>380</v>
      </c>
      <c r="I5">
        <f ca="1">IF(ROWS($C$5:G5)&gt;COUNTIF('مسحوبات العملاء(2)'!$E$5:$E$330,$B$2),"",INDEX('مسحوبات العملاء(2)'!J$5:J$330,MATCH($A5,'مسحوبات العملاء(2)'!$L$5:$L$330,0)))</f>
        <v>587</v>
      </c>
    </row>
    <row r="6" spans="1:9">
      <c r="A6">
        <f t="array" ref="A6">IF(ROW(A2)&gt;COUNTIF('مسحوبات العملاء(2)'!$E$5:$E$330,$B$2),"",SMALL('مسحوبات العملاء(2)'!$L$5:$L$330,ROW(A2)))</f>
        <v>63.96</v>
      </c>
      <c r="C6" s="5">
        <f>IF(ROWS($C$5:C6)&gt;COUNTIF('مسحوبات العملاء(2)'!$E$5:$E$330,$B$2),"",INDEX('مسحوبات العملاء(2)'!$D$5:$D$330,MATCH($A6,'مسحوبات العملاء(2)'!$L$5:$L$330,0)))</f>
        <v>41964</v>
      </c>
      <c r="D6" t="str">
        <f t="array" ref="D6">IF(ROWS($D$5:D6)&gt;COUNTIF('مسحوبات العملاء(2)'!$E$5:$E$330,$B$2),"",INDEX('مسحوبات العملاء(2)'!$E$5:$E$330,SMALL(IF('مسحوبات العملاء(2)'!$E$5:$E$330=$B$2,ROW($D$5:$D$330)-ROW($D$5)+1,""),ROWS($D$5:D6))))</f>
        <v>عميل 114</v>
      </c>
      <c r="E6">
        <f>IF(ROWS($C$5:C6)&gt;COUNTIF('مسحوبات العملاء(2)'!$E$5:$E$330,$B$2),"",INDEX('مسحوبات العملاء(2)'!F$5:F$330,MATCH($A6,'مسحوبات العملاء(2)'!$L$5:$L$330,0)))</f>
        <v>401</v>
      </c>
      <c r="F6">
        <f>IF(ROWS($C$5:D6)&gt;COUNTIF('مسحوبات العملاء(2)'!$E$5:$E$330,$B$2),"",INDEX('مسحوبات العملاء(2)'!G$5:G$330,MATCH($A6,'مسحوبات العملاء(2)'!$L$5:$L$330,0)))</f>
        <v>9</v>
      </c>
      <c r="G6">
        <f ca="1">IF(ROWS($C$5:E6)&gt;COUNTIF('مسحوبات العملاء(2)'!$E$5:$E$330,$B$2),"",INDEX('مسحوبات العملاء(2)'!H$5:H$330,MATCH($A6,'مسحوبات العملاء(2)'!$L$5:$L$330,0)))</f>
        <v>122</v>
      </c>
      <c r="H6">
        <f>IF(ROWS($C$5:F6)&gt;COUNTIF('مسحوبات العملاء(2)'!$E$5:$E$330,$B$2),"",INDEX('مسحوبات العملاء(2)'!I$5:I$330,MATCH($A6,'مسحوبات العملاء(2)'!$L$5:$L$330,0)))</f>
        <v>180</v>
      </c>
      <c r="I6">
        <f ca="1">IF(ROWS($C$5:G6)&gt;COUNTIF('مسحوبات العملاء(2)'!$E$5:$E$330,$B$2),"",INDEX('مسحوبات العملاء(2)'!J$5:J$330,MATCH($A6,'مسحوبات العملاء(2)'!$L$5:$L$330,0)))</f>
        <v>302</v>
      </c>
    </row>
    <row r="7" spans="1:9">
      <c r="A7" t="str">
        <f t="array" ref="A7">IF(ROW(A3)&gt;COUNTIF('مسحوبات العملاء(2)'!$E$5:$E$330,$B$2),"",SMALL('مسحوبات العملاء(2)'!$L$5:$L$330,ROW(A3)))</f>
        <v/>
      </c>
      <c r="C7" s="5" t="str">
        <f>IF(ROWS($C$5:C7)&gt;COUNTIF('مسحوبات العملاء(2)'!$E$5:$E$330,$B$2),"",INDEX('مسحوبات العملاء(2)'!$D$5:$D$330,MATCH($A7,'مسحوبات العملاء(2)'!$L$5:$L$330,0)))</f>
        <v/>
      </c>
      <c r="D7" t="str">
        <f t="array" ref="D7">IF(ROWS($D$5:D7)&gt;COUNTIF('مسحوبات العملاء(2)'!$E$5:$E$330,$B$2),"",INDEX('مسحوبات العملاء(2)'!$E$5:$E$330,SMALL(IF('مسحوبات العملاء(2)'!$E$5:$E$330=$B$2,ROW($D$5:$D$330)-ROW($D$5)+1,""),ROWS($D$5:D7))))</f>
        <v/>
      </c>
      <c r="E7" t="str">
        <f>IF(ROWS($C$5:C7)&gt;COUNTIF('مسحوبات العملاء(2)'!$E$5:$E$330,$B$2),"",INDEX('مسحوبات العملاء(2)'!F$5:F$330,MATCH($A7,'مسحوبات العملاء(2)'!$L$5:$L$330,0)))</f>
        <v/>
      </c>
      <c r="F7" t="str">
        <f>IF(ROWS($C$5:D7)&gt;COUNTIF('مسحوبات العملاء(2)'!$E$5:$E$330,$B$2),"",INDEX('مسحوبات العملاء(2)'!G$5:G$330,MATCH($A7,'مسحوبات العملاء(2)'!$L$5:$L$330,0)))</f>
        <v/>
      </c>
      <c r="G7" t="str">
        <f>IF(ROWS($C$5:E7)&gt;COUNTIF('مسحوبات العملاء(2)'!$E$5:$E$330,$B$2),"",INDEX('مسحوبات العملاء(2)'!H$5:H$330,MATCH($A7,'مسحوبات العملاء(2)'!$L$5:$L$330,0)))</f>
        <v/>
      </c>
      <c r="H7" t="str">
        <f>IF(ROWS($C$5:F7)&gt;COUNTIF('مسحوبات العملاء(2)'!$E$5:$E$330,$B$2),"",INDEX('مسحوبات العملاء(2)'!I$5:I$330,MATCH($A7,'مسحوبات العملاء(2)'!$L$5:$L$330,0)))</f>
        <v/>
      </c>
      <c r="I7" t="str">
        <f>IF(ROWS($C$5:G7)&gt;COUNTIF('مسحوبات العملاء(2)'!$E$5:$E$330,$B$2),"",INDEX('مسحوبات العملاء(2)'!J$5:J$330,MATCH($A7,'مسحوبات العملاء(2)'!$L$5:$L$330,0)))</f>
        <v/>
      </c>
    </row>
    <row r="8" spans="1:9">
      <c r="A8" t="str">
        <f t="array" ref="A8">IF(ROW(A4)&gt;COUNTIF('مسحوبات العملاء(2)'!$E$5:$E$330,$B$2),"",SMALL('مسحوبات العملاء(2)'!$L$5:$L$330,ROW(A4)))</f>
        <v/>
      </c>
      <c r="C8" s="5" t="str">
        <f>IF(ROWS($C$5:C8)&gt;COUNTIF('مسحوبات العملاء(2)'!$E$5:$E$330,$B$2),"",INDEX('مسحوبات العملاء(2)'!$D$5:$D$330,MATCH($A8,'مسحوبات العملاء(2)'!$L$5:$L$330,0)))</f>
        <v/>
      </c>
      <c r="D8" t="str">
        <f t="array" ref="D8">IF(ROWS($D$5:D8)&gt;COUNTIF('مسحوبات العملاء(2)'!$E$5:$E$330,$B$2),"",INDEX('مسحوبات العملاء(2)'!$E$5:$E$330,SMALL(IF('مسحوبات العملاء(2)'!$E$5:$E$330=$B$2,ROW($D$5:$D$330)-ROW($D$5)+1,""),ROWS($D$5:D8))))</f>
        <v/>
      </c>
      <c r="E8" t="str">
        <f>IF(ROWS($C$5:C8)&gt;COUNTIF('مسحوبات العملاء(2)'!$E$5:$E$330,$B$2),"",INDEX('مسحوبات العملاء(2)'!F$5:F$330,MATCH($A8,'مسحوبات العملاء(2)'!$L$5:$L$330,0)))</f>
        <v/>
      </c>
      <c r="F8" t="str">
        <f>IF(ROWS($C$5:D8)&gt;COUNTIF('مسحوبات العملاء(2)'!$E$5:$E$330,$B$2),"",INDEX('مسحوبات العملاء(2)'!G$5:G$330,MATCH($A8,'مسحوبات العملاء(2)'!$L$5:$L$330,0)))</f>
        <v/>
      </c>
      <c r="G8" t="str">
        <f>IF(ROWS($C$5:E8)&gt;COUNTIF('مسحوبات العملاء(2)'!$E$5:$E$330,$B$2),"",INDEX('مسحوبات العملاء(2)'!H$5:H$330,MATCH($A8,'مسحوبات العملاء(2)'!$L$5:$L$330,0)))</f>
        <v/>
      </c>
      <c r="H8" t="str">
        <f>IF(ROWS($C$5:F8)&gt;COUNTIF('مسحوبات العملاء(2)'!$E$5:$E$330,$B$2),"",INDEX('مسحوبات العملاء(2)'!I$5:I$330,MATCH($A8,'مسحوبات العملاء(2)'!$L$5:$L$330,0)))</f>
        <v/>
      </c>
      <c r="I8" t="str">
        <f>IF(ROWS($C$5:G8)&gt;COUNTIF('مسحوبات العملاء(2)'!$E$5:$E$330,$B$2),"",INDEX('مسحوبات العملاء(2)'!J$5:J$330,MATCH($A8,'مسحوبات العملاء(2)'!$L$5:$L$330,0)))</f>
        <v/>
      </c>
    </row>
    <row r="9" spans="1:9">
      <c r="A9" t="str">
        <f t="array" ref="A9">IF(ROW(A5)&gt;COUNTIF('مسحوبات العملاء(2)'!$E$5:$E$330,$B$2),"",SMALL('مسحوبات العملاء(2)'!$L$5:$L$330,ROW(A5)))</f>
        <v/>
      </c>
      <c r="C9" s="5" t="str">
        <f>IF(ROWS($C$5:C9)&gt;COUNTIF('مسحوبات العملاء(2)'!$E$5:$E$330,$B$2),"",INDEX('مسحوبات العملاء(2)'!$D$5:$D$330,MATCH($A9,'مسحوبات العملاء(2)'!$L$5:$L$330,0)))</f>
        <v/>
      </c>
      <c r="D9" t="str">
        <f t="array" ref="D9">IF(ROWS($D$5:D9)&gt;COUNTIF('مسحوبات العملاء(2)'!$E$5:$E$330,$B$2),"",INDEX('مسحوبات العملاء(2)'!$E$5:$E$330,SMALL(IF('مسحوبات العملاء(2)'!$E$5:$E$330=$B$2,ROW($D$5:$D$330)-ROW($D$5)+1,""),ROWS($D$5:D9))))</f>
        <v/>
      </c>
      <c r="E9" t="str">
        <f>IF(ROWS($C$5:C9)&gt;COUNTIF('مسحوبات العملاء(2)'!$E$5:$E$330,$B$2),"",INDEX('مسحوبات العملاء(2)'!F$5:F$330,MATCH($A9,'مسحوبات العملاء(2)'!$L$5:$L$330,0)))</f>
        <v/>
      </c>
      <c r="F9" t="str">
        <f>IF(ROWS($C$5:D9)&gt;COUNTIF('مسحوبات العملاء(2)'!$E$5:$E$330,$B$2),"",INDEX('مسحوبات العملاء(2)'!G$5:G$330,MATCH($A9,'مسحوبات العملاء(2)'!$L$5:$L$330,0)))</f>
        <v/>
      </c>
      <c r="G9" t="str">
        <f>IF(ROWS($C$5:E9)&gt;COUNTIF('مسحوبات العملاء(2)'!$E$5:$E$330,$B$2),"",INDEX('مسحوبات العملاء(2)'!H$5:H$330,MATCH($A9,'مسحوبات العملاء(2)'!$L$5:$L$330,0)))</f>
        <v/>
      </c>
      <c r="H9" t="str">
        <f>IF(ROWS($C$5:F9)&gt;COUNTIF('مسحوبات العملاء(2)'!$E$5:$E$330,$B$2),"",INDEX('مسحوبات العملاء(2)'!I$5:I$330,MATCH($A9,'مسحوبات العملاء(2)'!$L$5:$L$330,0)))</f>
        <v/>
      </c>
      <c r="I9" t="str">
        <f>IF(ROWS($C$5:G9)&gt;COUNTIF('مسحوبات العملاء(2)'!$E$5:$E$330,$B$2),"",INDEX('مسحوبات العملاء(2)'!J$5:J$330,MATCH($A9,'مسحوبات العملاء(2)'!$L$5:$L$330,0)))</f>
        <v/>
      </c>
    </row>
    <row r="10" spans="1:9">
      <c r="A10" t="str">
        <f t="array" ref="A10">IF(ROW(A6)&gt;COUNTIF('مسحوبات العملاء(2)'!$E$5:$E$330,$B$2),"",SMALL('مسحوبات العملاء(2)'!$L$5:$L$330,ROW(A6)))</f>
        <v/>
      </c>
      <c r="C10" s="5" t="str">
        <f>IF(ROWS($C$5:C10)&gt;COUNTIF('مسحوبات العملاء(2)'!$E$5:$E$330,$B$2),"",INDEX('مسحوبات العملاء(2)'!$D$5:$D$330,MATCH($A10,'مسحوبات العملاء(2)'!$L$5:$L$330,0)))</f>
        <v/>
      </c>
      <c r="D10" t="str">
        <f t="array" ref="D10">IF(ROWS($D$5:D10)&gt;COUNTIF('مسحوبات العملاء(2)'!$E$5:$E$330,$B$2),"",INDEX('مسحوبات العملاء(2)'!$E$5:$E$330,SMALL(IF('مسحوبات العملاء(2)'!$E$5:$E$330=$B$2,ROW($D$5:$D$330)-ROW($D$5)+1,""),ROWS($D$5:D10))))</f>
        <v/>
      </c>
      <c r="E10" t="str">
        <f>IF(ROWS($C$5:C10)&gt;COUNTIF('مسحوبات العملاء(2)'!$E$5:$E$330,$B$2),"",INDEX('مسحوبات العملاء(2)'!F$5:F$330,MATCH($A10,'مسحوبات العملاء(2)'!$L$5:$L$330,0)))</f>
        <v/>
      </c>
      <c r="F10" t="str">
        <f>IF(ROWS($C$5:D10)&gt;COUNTIF('مسحوبات العملاء(2)'!$E$5:$E$330,$B$2),"",INDEX('مسحوبات العملاء(2)'!G$5:G$330,MATCH($A10,'مسحوبات العملاء(2)'!$L$5:$L$330,0)))</f>
        <v/>
      </c>
      <c r="G10" t="str">
        <f>IF(ROWS($C$5:E10)&gt;COUNTIF('مسحوبات العملاء(2)'!$E$5:$E$330,$B$2),"",INDEX('مسحوبات العملاء(2)'!H$5:H$330,MATCH($A10,'مسحوبات العملاء(2)'!$L$5:$L$330,0)))</f>
        <v/>
      </c>
      <c r="H10" t="str">
        <f>IF(ROWS($C$5:F10)&gt;COUNTIF('مسحوبات العملاء(2)'!$E$5:$E$330,$B$2),"",INDEX('مسحوبات العملاء(2)'!I$5:I$330,MATCH($A10,'مسحوبات العملاء(2)'!$L$5:$L$330,0)))</f>
        <v/>
      </c>
      <c r="I10" t="str">
        <f>IF(ROWS($C$5:G10)&gt;COUNTIF('مسحوبات العملاء(2)'!$E$5:$E$330,$B$2),"",INDEX('مسحوبات العملاء(2)'!J$5:J$330,MATCH($A10,'مسحوبات العملاء(2)'!$L$5:$L$330,0)))</f>
        <v/>
      </c>
    </row>
    <row r="11" spans="1:9">
      <c r="A11" t="str">
        <f t="array" ref="A11">IF(ROW(A7)&gt;COUNTIF('مسحوبات العملاء(2)'!$E$5:$E$330,$B$2),"",SMALL('مسحوبات العملاء(2)'!$L$5:$L$330,ROW(A7)))</f>
        <v/>
      </c>
      <c r="C11" s="5" t="str">
        <f>IF(ROWS($C$5:C11)&gt;COUNTIF('مسحوبات العملاء(2)'!$E$5:$E$330,$B$2),"",INDEX('مسحوبات العملاء(2)'!$D$5:$D$330,MATCH($A11,'مسحوبات العملاء(2)'!$L$5:$L$330,0)))</f>
        <v/>
      </c>
      <c r="D11" t="str">
        <f t="array" ref="D11">IF(ROWS($D$5:D11)&gt;COUNTIF('مسحوبات العملاء(2)'!$E$5:$E$330,$B$2),"",INDEX('مسحوبات العملاء(2)'!$E$5:$E$330,SMALL(IF('مسحوبات العملاء(2)'!$E$5:$E$330=$B$2,ROW($D$5:$D$330)-ROW($D$5)+1,""),ROWS($D$5:D11))))</f>
        <v/>
      </c>
      <c r="E11" t="str">
        <f>IF(ROWS($C$5:C11)&gt;COUNTIF('مسحوبات العملاء(2)'!$E$5:$E$330,$B$2),"",INDEX('مسحوبات العملاء(2)'!F$5:F$330,MATCH($A11,'مسحوبات العملاء(2)'!$L$5:$L$330,0)))</f>
        <v/>
      </c>
      <c r="F11" t="str">
        <f>IF(ROWS($C$5:D11)&gt;COUNTIF('مسحوبات العملاء(2)'!$E$5:$E$330,$B$2),"",INDEX('مسحوبات العملاء(2)'!G$5:G$330,MATCH($A11,'مسحوبات العملاء(2)'!$L$5:$L$330,0)))</f>
        <v/>
      </c>
      <c r="G11" t="str">
        <f>IF(ROWS($C$5:E11)&gt;COUNTIF('مسحوبات العملاء(2)'!$E$5:$E$330,$B$2),"",INDEX('مسحوبات العملاء(2)'!H$5:H$330,MATCH($A11,'مسحوبات العملاء(2)'!$L$5:$L$330,0)))</f>
        <v/>
      </c>
      <c r="H11" t="str">
        <f>IF(ROWS($C$5:F11)&gt;COUNTIF('مسحوبات العملاء(2)'!$E$5:$E$330,$B$2),"",INDEX('مسحوبات العملاء(2)'!I$5:I$330,MATCH($A11,'مسحوبات العملاء(2)'!$L$5:$L$330,0)))</f>
        <v/>
      </c>
      <c r="I11" t="str">
        <f>IF(ROWS($C$5:G11)&gt;COUNTIF('مسحوبات العملاء(2)'!$E$5:$E$330,$B$2),"",INDEX('مسحوبات العملاء(2)'!J$5:J$330,MATCH($A11,'مسحوبات العملاء(2)'!$L$5:$L$330,0)))</f>
        <v/>
      </c>
    </row>
    <row r="12" spans="1:9">
      <c r="A12" t="str">
        <f t="array" ref="A12">IF(ROW(A8)&gt;COUNTIF('مسحوبات العملاء(2)'!$E$5:$E$330,$B$2),"",SMALL('مسحوبات العملاء(2)'!$L$5:$L$330,ROW(A8)))</f>
        <v/>
      </c>
      <c r="C12" s="5" t="str">
        <f>IF(ROWS($C$5:C12)&gt;COUNTIF('مسحوبات العملاء(2)'!$E$5:$E$330,$B$2),"",INDEX('مسحوبات العملاء(2)'!$D$5:$D$330,MATCH($A12,'مسحوبات العملاء(2)'!$L$5:$L$330,0)))</f>
        <v/>
      </c>
      <c r="D12" t="str">
        <f t="array" ref="D12">IF(ROWS($D$5:D12)&gt;COUNTIF('مسحوبات العملاء(2)'!$E$5:$E$330,$B$2),"",INDEX('مسحوبات العملاء(2)'!$E$5:$E$330,SMALL(IF('مسحوبات العملاء(2)'!$E$5:$E$330=$B$2,ROW($D$5:$D$330)-ROW($D$5)+1,""),ROWS($D$5:D12))))</f>
        <v/>
      </c>
      <c r="E12" t="str">
        <f>IF(ROWS($C$5:C12)&gt;COUNTIF('مسحوبات العملاء(2)'!$E$5:$E$330,$B$2),"",INDEX('مسحوبات العملاء(2)'!F$5:F$330,MATCH($A12,'مسحوبات العملاء(2)'!$L$5:$L$330,0)))</f>
        <v/>
      </c>
      <c r="F12" t="str">
        <f>IF(ROWS($C$5:D12)&gt;COUNTIF('مسحوبات العملاء(2)'!$E$5:$E$330,$B$2),"",INDEX('مسحوبات العملاء(2)'!G$5:G$330,MATCH($A12,'مسحوبات العملاء(2)'!$L$5:$L$330,0)))</f>
        <v/>
      </c>
      <c r="G12" t="str">
        <f>IF(ROWS($C$5:E12)&gt;COUNTIF('مسحوبات العملاء(2)'!$E$5:$E$330,$B$2),"",INDEX('مسحوبات العملاء(2)'!H$5:H$330,MATCH($A12,'مسحوبات العملاء(2)'!$L$5:$L$330,0)))</f>
        <v/>
      </c>
      <c r="H12" t="str">
        <f>IF(ROWS($C$5:F12)&gt;COUNTIF('مسحوبات العملاء(2)'!$E$5:$E$330,$B$2),"",INDEX('مسحوبات العملاء(2)'!I$5:I$330,MATCH($A12,'مسحوبات العملاء(2)'!$L$5:$L$330,0)))</f>
        <v/>
      </c>
      <c r="I12" t="str">
        <f>IF(ROWS($C$5:G12)&gt;COUNTIF('مسحوبات العملاء(2)'!$E$5:$E$330,$B$2),"",INDEX('مسحوبات العملاء(2)'!J$5:J$330,MATCH($A12,'مسحوبات العملاء(2)'!$L$5:$L$330,0)))</f>
        <v/>
      </c>
    </row>
    <row r="13" spans="1:9">
      <c r="A13" t="str">
        <f t="array" ref="A13">IF(ROW(A9)&gt;COUNTIF('مسحوبات العملاء(2)'!$E$5:$E$330,$B$2),"",SMALL('مسحوبات العملاء(2)'!$L$5:$L$330,ROW(A9)))</f>
        <v/>
      </c>
      <c r="C13" s="5" t="str">
        <f>IF(ROWS($C$5:C13)&gt;COUNTIF('مسحوبات العملاء(2)'!$E$5:$E$330,$B$2),"",INDEX('مسحوبات العملاء(2)'!$D$5:$D$330,MATCH($A13,'مسحوبات العملاء(2)'!$L$5:$L$330,0)))</f>
        <v/>
      </c>
      <c r="D13" t="str">
        <f t="array" ref="D13">IF(ROWS($D$5:D13)&gt;COUNTIF('مسحوبات العملاء(2)'!$E$5:$E$330,$B$2),"",INDEX('مسحوبات العملاء(2)'!$E$5:$E$330,SMALL(IF('مسحوبات العملاء(2)'!$E$5:$E$330=$B$2,ROW($D$5:$D$330)-ROW($D$5)+1,""),ROWS($D$5:D13))))</f>
        <v/>
      </c>
      <c r="E13" t="str">
        <f>IF(ROWS($C$5:C13)&gt;COUNTIF('مسحوبات العملاء(2)'!$E$5:$E$330,$B$2),"",INDEX('مسحوبات العملاء(2)'!F$5:F$330,MATCH($A13,'مسحوبات العملاء(2)'!$L$5:$L$330,0)))</f>
        <v/>
      </c>
      <c r="F13" t="str">
        <f>IF(ROWS($C$5:D13)&gt;COUNTIF('مسحوبات العملاء(2)'!$E$5:$E$330,$B$2),"",INDEX('مسحوبات العملاء(2)'!G$5:G$330,MATCH($A13,'مسحوبات العملاء(2)'!$L$5:$L$330,0)))</f>
        <v/>
      </c>
      <c r="G13" t="str">
        <f>IF(ROWS($C$5:E13)&gt;COUNTIF('مسحوبات العملاء(2)'!$E$5:$E$330,$B$2),"",INDEX('مسحوبات العملاء(2)'!H$5:H$330,MATCH($A13,'مسحوبات العملاء(2)'!$L$5:$L$330,0)))</f>
        <v/>
      </c>
      <c r="H13" t="str">
        <f>IF(ROWS($C$5:F13)&gt;COUNTIF('مسحوبات العملاء(2)'!$E$5:$E$330,$B$2),"",INDEX('مسحوبات العملاء(2)'!I$5:I$330,MATCH($A13,'مسحوبات العملاء(2)'!$L$5:$L$330,0)))</f>
        <v/>
      </c>
      <c r="I13" t="str">
        <f>IF(ROWS($C$5:G13)&gt;COUNTIF('مسحوبات العملاء(2)'!$E$5:$E$330,$B$2),"",INDEX('مسحوبات العملاء(2)'!J$5:J$330,MATCH($A13,'مسحوبات العملاء(2)'!$L$5:$L$330,0)))</f>
        <v/>
      </c>
    </row>
    <row r="14" spans="1:9">
      <c r="A14" t="str">
        <f t="array" ref="A14">IF(ROW(A10)&gt;COUNTIF('مسحوبات العملاء(2)'!$E$5:$E$330,$B$2),"",SMALL('مسحوبات العملاء(2)'!$L$5:$L$330,ROW(A10)))</f>
        <v/>
      </c>
      <c r="C14" s="5" t="str">
        <f>IF(ROWS($C$5:C14)&gt;COUNTIF('مسحوبات العملاء(2)'!$E$5:$E$330,$B$2),"",INDEX('مسحوبات العملاء(2)'!$D$5:$D$330,MATCH($A14,'مسحوبات العملاء(2)'!$L$5:$L$330,0)))</f>
        <v/>
      </c>
      <c r="D14" t="str">
        <f t="array" ref="D14">IF(ROWS($D$5:D14)&gt;COUNTIF('مسحوبات العملاء(2)'!$E$5:$E$330,$B$2),"",INDEX('مسحوبات العملاء(2)'!$E$5:$E$330,SMALL(IF('مسحوبات العملاء(2)'!$E$5:$E$330=$B$2,ROW($D$5:$D$330)-ROW($D$5)+1,""),ROWS($D$5:D14))))</f>
        <v/>
      </c>
      <c r="E14" t="str">
        <f>IF(ROWS($C$5:C14)&gt;COUNTIF('مسحوبات العملاء(2)'!$E$5:$E$330,$B$2),"",INDEX('مسحوبات العملاء(2)'!F$5:F$330,MATCH($A14,'مسحوبات العملاء(2)'!$L$5:$L$330,0)))</f>
        <v/>
      </c>
      <c r="F14" t="str">
        <f>IF(ROWS($C$5:D14)&gt;COUNTIF('مسحوبات العملاء(2)'!$E$5:$E$330,$B$2),"",INDEX('مسحوبات العملاء(2)'!G$5:G$330,MATCH($A14,'مسحوبات العملاء(2)'!$L$5:$L$330,0)))</f>
        <v/>
      </c>
      <c r="G14" t="str">
        <f>IF(ROWS($C$5:E14)&gt;COUNTIF('مسحوبات العملاء(2)'!$E$5:$E$330,$B$2),"",INDEX('مسحوبات العملاء(2)'!H$5:H$330,MATCH($A14,'مسحوبات العملاء(2)'!$L$5:$L$330,0)))</f>
        <v/>
      </c>
      <c r="H14" t="str">
        <f>IF(ROWS($C$5:F14)&gt;COUNTIF('مسحوبات العملاء(2)'!$E$5:$E$330,$B$2),"",INDEX('مسحوبات العملاء(2)'!I$5:I$330,MATCH($A14,'مسحوبات العملاء(2)'!$L$5:$L$330,0)))</f>
        <v/>
      </c>
      <c r="I14" t="str">
        <f>IF(ROWS($C$5:G14)&gt;COUNTIF('مسحوبات العملاء(2)'!$E$5:$E$330,$B$2),"",INDEX('مسحوبات العملاء(2)'!J$5:J$330,MATCH($A14,'مسحوبات العملاء(2)'!$L$5:$L$330,0)))</f>
        <v/>
      </c>
    </row>
    <row r="15" spans="1:9">
      <c r="A15" t="str">
        <f t="array" ref="A15">IF(ROW(A11)&gt;COUNTIF('مسحوبات العملاء(2)'!$E$5:$E$330,$B$2),"",SMALL('مسحوبات العملاء(2)'!$L$5:$L$330,ROW(A11)))</f>
        <v/>
      </c>
      <c r="C15" s="5" t="str">
        <f>IF(ROWS($C$5:C15)&gt;COUNTIF('مسحوبات العملاء(2)'!$E$5:$E$330,$B$2),"",INDEX('مسحوبات العملاء(2)'!$D$5:$D$330,MATCH($A15,'مسحوبات العملاء(2)'!$L$5:$L$330,0)))</f>
        <v/>
      </c>
      <c r="D15" t="str">
        <f t="array" ref="D15">IF(ROWS($D$5:D15)&gt;COUNTIF('مسحوبات العملاء(2)'!$E$5:$E$330,$B$2),"",INDEX('مسحوبات العملاء(2)'!$E$5:$E$330,SMALL(IF('مسحوبات العملاء(2)'!$E$5:$E$330=$B$2,ROW($D$5:$D$330)-ROW($D$5)+1,""),ROWS($D$5:D15))))</f>
        <v/>
      </c>
      <c r="E15" t="str">
        <f>IF(ROWS($C$5:C15)&gt;COUNTIF('مسحوبات العملاء(2)'!$E$5:$E$330,$B$2),"",INDEX('مسحوبات العملاء(2)'!F$5:F$330,MATCH($A15,'مسحوبات العملاء(2)'!$L$5:$L$330,0)))</f>
        <v/>
      </c>
      <c r="F15" t="str">
        <f>IF(ROWS($C$5:D15)&gt;COUNTIF('مسحوبات العملاء(2)'!$E$5:$E$330,$B$2),"",INDEX('مسحوبات العملاء(2)'!G$5:G$330,MATCH($A15,'مسحوبات العملاء(2)'!$L$5:$L$330,0)))</f>
        <v/>
      </c>
      <c r="G15" t="str">
        <f>IF(ROWS($C$5:E15)&gt;COUNTIF('مسحوبات العملاء(2)'!$E$5:$E$330,$B$2),"",INDEX('مسحوبات العملاء(2)'!H$5:H$330,MATCH($A15,'مسحوبات العملاء(2)'!$L$5:$L$330,0)))</f>
        <v/>
      </c>
      <c r="H15" t="str">
        <f>IF(ROWS($C$5:F15)&gt;COUNTIF('مسحوبات العملاء(2)'!$E$5:$E$330,$B$2),"",INDEX('مسحوبات العملاء(2)'!I$5:I$330,MATCH($A15,'مسحوبات العملاء(2)'!$L$5:$L$330,0)))</f>
        <v/>
      </c>
      <c r="I15" t="str">
        <f>IF(ROWS($C$5:G15)&gt;COUNTIF('مسحوبات العملاء(2)'!$E$5:$E$330,$B$2),"",INDEX('مسحوبات العملاء(2)'!J$5:J$330,MATCH($A15,'مسحوبات العملاء(2)'!$L$5:$L$330,0)))</f>
        <v/>
      </c>
    </row>
    <row r="16" spans="1:9">
      <c r="A16" t="str">
        <f t="array" ref="A16">IF(ROW(A12)&gt;COUNTIF('مسحوبات العملاء(2)'!$E$5:$E$330,$B$2),"",SMALL('مسحوبات العملاء(2)'!$L$5:$L$330,ROW(A12)))</f>
        <v/>
      </c>
      <c r="C16" s="5" t="str">
        <f>IF(ROWS($C$5:C16)&gt;COUNTIF('مسحوبات العملاء(2)'!$E$5:$E$330,$B$2),"",INDEX('مسحوبات العملاء(2)'!$D$5:$D$330,MATCH($A16,'مسحوبات العملاء(2)'!$L$5:$L$330,0)))</f>
        <v/>
      </c>
      <c r="D16" t="str">
        <f t="array" ref="D16">IF(ROWS($D$5:D16)&gt;COUNTIF('مسحوبات العملاء(2)'!$E$5:$E$330,$B$2),"",INDEX('مسحوبات العملاء(2)'!$E$5:$E$330,SMALL(IF('مسحوبات العملاء(2)'!$E$5:$E$330=$B$2,ROW($D$5:$D$330)-ROW($D$5)+1,""),ROWS($D$5:D16))))</f>
        <v/>
      </c>
      <c r="E16" t="str">
        <f>IF(ROWS($C$5:C16)&gt;COUNTIF('مسحوبات العملاء(2)'!$E$5:$E$330,$B$2),"",INDEX('مسحوبات العملاء(2)'!F$5:F$330,MATCH($A16,'مسحوبات العملاء(2)'!$L$5:$L$330,0)))</f>
        <v/>
      </c>
      <c r="F16" t="str">
        <f>IF(ROWS($C$5:D16)&gt;COUNTIF('مسحوبات العملاء(2)'!$E$5:$E$330,$B$2),"",INDEX('مسحوبات العملاء(2)'!G$5:G$330,MATCH($A16,'مسحوبات العملاء(2)'!$L$5:$L$330,0)))</f>
        <v/>
      </c>
      <c r="G16" t="str">
        <f>IF(ROWS($C$5:E16)&gt;COUNTIF('مسحوبات العملاء(2)'!$E$5:$E$330,$B$2),"",INDEX('مسحوبات العملاء(2)'!H$5:H$330,MATCH($A16,'مسحوبات العملاء(2)'!$L$5:$L$330,0)))</f>
        <v/>
      </c>
      <c r="H16" t="str">
        <f>IF(ROWS($C$5:F16)&gt;COUNTIF('مسحوبات العملاء(2)'!$E$5:$E$330,$B$2),"",INDEX('مسحوبات العملاء(2)'!I$5:I$330,MATCH($A16,'مسحوبات العملاء(2)'!$L$5:$L$330,0)))</f>
        <v/>
      </c>
      <c r="I16" t="str">
        <f>IF(ROWS($C$5:G16)&gt;COUNTIF('مسحوبات العملاء(2)'!$E$5:$E$330,$B$2),"",INDEX('مسحوبات العملاء(2)'!J$5:J$330,MATCH($A16,'مسحوبات العملاء(2)'!$L$5:$L$330,0)))</f>
        <v/>
      </c>
    </row>
    <row r="17" spans="1:9">
      <c r="A17" t="str">
        <f t="array" ref="A17">IF(ROW(A13)&gt;COUNTIF('مسحوبات العملاء(2)'!$E$5:$E$330,$B$2),"",SMALL('مسحوبات العملاء(2)'!$L$5:$L$330,ROW(A13)))</f>
        <v/>
      </c>
      <c r="C17" s="5" t="str">
        <f>IF(ROWS($C$5:C17)&gt;COUNTIF('مسحوبات العملاء(2)'!$E$5:$E$330,$B$2),"",INDEX('مسحوبات العملاء(2)'!$D$5:$D$330,MATCH($A17,'مسحوبات العملاء(2)'!$L$5:$L$330,0)))</f>
        <v/>
      </c>
      <c r="D17" t="str">
        <f t="array" ref="D17">IF(ROWS($D$5:D17)&gt;COUNTIF('مسحوبات العملاء(2)'!$E$5:$E$330,$B$2),"",INDEX('مسحوبات العملاء(2)'!$E$5:$E$330,SMALL(IF('مسحوبات العملاء(2)'!$E$5:$E$330=$B$2,ROW($D$5:$D$330)-ROW($D$5)+1,""),ROWS($D$5:D17))))</f>
        <v/>
      </c>
      <c r="E17" t="str">
        <f>IF(ROWS($C$5:C17)&gt;COUNTIF('مسحوبات العملاء(2)'!$E$5:$E$330,$B$2),"",INDEX('مسحوبات العملاء(2)'!F$5:F$330,MATCH($A17,'مسحوبات العملاء(2)'!$L$5:$L$330,0)))</f>
        <v/>
      </c>
      <c r="F17" t="str">
        <f>IF(ROWS($C$5:D17)&gt;COUNTIF('مسحوبات العملاء(2)'!$E$5:$E$330,$B$2),"",INDEX('مسحوبات العملاء(2)'!G$5:G$330,MATCH($A17,'مسحوبات العملاء(2)'!$L$5:$L$330,0)))</f>
        <v/>
      </c>
      <c r="G17" t="str">
        <f>IF(ROWS($C$5:E17)&gt;COUNTIF('مسحوبات العملاء(2)'!$E$5:$E$330,$B$2),"",INDEX('مسحوبات العملاء(2)'!H$5:H$330,MATCH($A17,'مسحوبات العملاء(2)'!$L$5:$L$330,0)))</f>
        <v/>
      </c>
      <c r="H17" t="str">
        <f>IF(ROWS($C$5:F17)&gt;COUNTIF('مسحوبات العملاء(2)'!$E$5:$E$330,$B$2),"",INDEX('مسحوبات العملاء(2)'!I$5:I$330,MATCH($A17,'مسحوبات العملاء(2)'!$L$5:$L$330,0)))</f>
        <v/>
      </c>
      <c r="I17" t="str">
        <f>IF(ROWS($C$5:G17)&gt;COUNTIF('مسحوبات العملاء(2)'!$E$5:$E$330,$B$2),"",INDEX('مسحوبات العملاء(2)'!J$5:J$330,MATCH($A17,'مسحوبات العملاء(2)'!$L$5:$L$330,0)))</f>
        <v/>
      </c>
    </row>
    <row r="18" spans="1:9">
      <c r="A18" t="str">
        <f t="array" ref="A18">IF(ROW(A14)&gt;COUNTIF('مسحوبات العملاء(2)'!$E$5:$E$330,$B$2),"",SMALL('مسحوبات العملاء(2)'!$L$5:$L$330,ROW(A14)))</f>
        <v/>
      </c>
      <c r="C18" s="5" t="str">
        <f>IF(ROWS($C$5:C18)&gt;COUNTIF('مسحوبات العملاء(2)'!$E$5:$E$330,$B$2),"",INDEX('مسحوبات العملاء(2)'!$D$5:$D$330,MATCH($A18,'مسحوبات العملاء(2)'!$L$5:$L$330,0)))</f>
        <v/>
      </c>
      <c r="D18" t="str">
        <f t="array" ref="D18">IF(ROWS($D$5:D18)&gt;COUNTIF('مسحوبات العملاء(2)'!$E$5:$E$330,$B$2),"",INDEX('مسحوبات العملاء(2)'!$E$5:$E$330,SMALL(IF('مسحوبات العملاء(2)'!$E$5:$E$330=$B$2,ROW($D$5:$D$330)-ROW($D$5)+1,""),ROWS($D$5:D18))))</f>
        <v/>
      </c>
      <c r="E18" t="str">
        <f>IF(ROWS($C$5:C18)&gt;COUNTIF('مسحوبات العملاء(2)'!$E$5:$E$330,$B$2),"",INDEX('مسحوبات العملاء(2)'!F$5:F$330,MATCH($A18,'مسحوبات العملاء(2)'!$L$5:$L$330,0)))</f>
        <v/>
      </c>
      <c r="F18" t="str">
        <f>IF(ROWS($C$5:D18)&gt;COUNTIF('مسحوبات العملاء(2)'!$E$5:$E$330,$B$2),"",INDEX('مسحوبات العملاء(2)'!G$5:G$330,MATCH($A18,'مسحوبات العملاء(2)'!$L$5:$L$330,0)))</f>
        <v/>
      </c>
      <c r="G18" t="str">
        <f>IF(ROWS($C$5:E18)&gt;COUNTIF('مسحوبات العملاء(2)'!$E$5:$E$330,$B$2),"",INDEX('مسحوبات العملاء(2)'!H$5:H$330,MATCH($A18,'مسحوبات العملاء(2)'!$L$5:$L$330,0)))</f>
        <v/>
      </c>
      <c r="H18" t="str">
        <f>IF(ROWS($C$5:F18)&gt;COUNTIF('مسحوبات العملاء(2)'!$E$5:$E$330,$B$2),"",INDEX('مسحوبات العملاء(2)'!I$5:I$330,MATCH($A18,'مسحوبات العملاء(2)'!$L$5:$L$330,0)))</f>
        <v/>
      </c>
      <c r="I18" t="str">
        <f>IF(ROWS($C$5:G18)&gt;COUNTIF('مسحوبات العملاء(2)'!$E$5:$E$330,$B$2),"",INDEX('مسحوبات العملاء(2)'!J$5:J$330,MATCH($A18,'مسحوبات العملاء(2)'!$L$5:$L$330,0)))</f>
        <v/>
      </c>
    </row>
    <row r="19" spans="1:9">
      <c r="A19" t="str">
        <f t="array" ref="A19">IF(ROW(A15)&gt;COUNTIF('مسحوبات العملاء(2)'!$E$5:$E$330,$B$2),"",SMALL('مسحوبات العملاء(2)'!$L$5:$L$330,ROW(A15)))</f>
        <v/>
      </c>
      <c r="C19" s="5" t="str">
        <f>IF(ROWS($C$5:C19)&gt;COUNTIF('مسحوبات العملاء(2)'!$E$5:$E$330,$B$2),"",INDEX('مسحوبات العملاء(2)'!$D$5:$D$330,MATCH($A19,'مسحوبات العملاء(2)'!$L$5:$L$330,0)))</f>
        <v/>
      </c>
      <c r="D19" t="str">
        <f t="array" ref="D19">IF(ROWS($D$5:D19)&gt;COUNTIF('مسحوبات العملاء(2)'!$E$5:$E$330,$B$2),"",INDEX('مسحوبات العملاء(2)'!$E$5:$E$330,SMALL(IF('مسحوبات العملاء(2)'!$E$5:$E$330=$B$2,ROW($D$5:$D$330)-ROW($D$5)+1,""),ROWS($D$5:D19))))</f>
        <v/>
      </c>
      <c r="E19" t="str">
        <f>IF(ROWS($C$5:C19)&gt;COUNTIF('مسحوبات العملاء(2)'!$E$5:$E$330,$B$2),"",INDEX('مسحوبات العملاء(2)'!F$5:F$330,MATCH($A19,'مسحوبات العملاء(2)'!$L$5:$L$330,0)))</f>
        <v/>
      </c>
      <c r="F19" t="str">
        <f>IF(ROWS($C$5:D19)&gt;COUNTIF('مسحوبات العملاء(2)'!$E$5:$E$330,$B$2),"",INDEX('مسحوبات العملاء(2)'!G$5:G$330,MATCH($A19,'مسحوبات العملاء(2)'!$L$5:$L$330,0)))</f>
        <v/>
      </c>
      <c r="G19" t="str">
        <f>IF(ROWS($C$5:E19)&gt;COUNTIF('مسحوبات العملاء(2)'!$E$5:$E$330,$B$2),"",INDEX('مسحوبات العملاء(2)'!H$5:H$330,MATCH($A19,'مسحوبات العملاء(2)'!$L$5:$L$330,0)))</f>
        <v/>
      </c>
      <c r="H19" t="str">
        <f>IF(ROWS($C$5:F19)&gt;COUNTIF('مسحوبات العملاء(2)'!$E$5:$E$330,$B$2),"",INDEX('مسحوبات العملاء(2)'!I$5:I$330,MATCH($A19,'مسحوبات العملاء(2)'!$L$5:$L$330,0)))</f>
        <v/>
      </c>
      <c r="I19" t="str">
        <f>IF(ROWS($C$5:G19)&gt;COUNTIF('مسحوبات العملاء(2)'!$E$5:$E$330,$B$2),"",INDEX('مسحوبات العملاء(2)'!J$5:J$330,MATCH($A19,'مسحوبات العملاء(2)'!$L$5:$L$330,0)))</f>
        <v/>
      </c>
    </row>
    <row r="20" spans="1:9">
      <c r="A20" t="str">
        <f t="array" ref="A20">IF(ROW(A16)&gt;COUNTIF('مسحوبات العملاء(2)'!$E$5:$E$330,$B$2),"",SMALL('مسحوبات العملاء(2)'!$L$5:$L$330,ROW(A16)))</f>
        <v/>
      </c>
      <c r="C20" s="5" t="str">
        <f>IF(ROWS($C$5:C20)&gt;COUNTIF('مسحوبات العملاء(2)'!$E$5:$E$330,$B$2),"",INDEX('مسحوبات العملاء(2)'!$D$5:$D$330,MATCH($A20,'مسحوبات العملاء(2)'!$L$5:$L$330,0)))</f>
        <v/>
      </c>
      <c r="D20" t="str">
        <f t="array" ref="D20">IF(ROWS($D$5:D20)&gt;COUNTIF('مسحوبات العملاء(2)'!$E$5:$E$330,$B$2),"",INDEX('مسحوبات العملاء(2)'!$E$5:$E$330,SMALL(IF('مسحوبات العملاء(2)'!$E$5:$E$330=$B$2,ROW($D$5:$D$330)-ROW($D$5)+1,""),ROWS($D$5:D20))))</f>
        <v/>
      </c>
      <c r="E20" t="str">
        <f>IF(ROWS($C$5:C20)&gt;COUNTIF('مسحوبات العملاء(2)'!$E$5:$E$330,$B$2),"",INDEX('مسحوبات العملاء(2)'!F$5:F$330,MATCH($A20,'مسحوبات العملاء(2)'!$L$5:$L$330,0)))</f>
        <v/>
      </c>
      <c r="F20" t="str">
        <f>IF(ROWS($C$5:D20)&gt;COUNTIF('مسحوبات العملاء(2)'!$E$5:$E$330,$B$2),"",INDEX('مسحوبات العملاء(2)'!G$5:G$330,MATCH($A20,'مسحوبات العملاء(2)'!$L$5:$L$330,0)))</f>
        <v/>
      </c>
      <c r="G20" t="str">
        <f>IF(ROWS($C$5:E20)&gt;COUNTIF('مسحوبات العملاء(2)'!$E$5:$E$330,$B$2),"",INDEX('مسحوبات العملاء(2)'!H$5:H$330,MATCH($A20,'مسحوبات العملاء(2)'!$L$5:$L$330,0)))</f>
        <v/>
      </c>
      <c r="H20" t="str">
        <f>IF(ROWS($C$5:F20)&gt;COUNTIF('مسحوبات العملاء(2)'!$E$5:$E$330,$B$2),"",INDEX('مسحوبات العملاء(2)'!I$5:I$330,MATCH($A20,'مسحوبات العملاء(2)'!$L$5:$L$330,0)))</f>
        <v/>
      </c>
      <c r="I20" t="str">
        <f>IF(ROWS($C$5:G20)&gt;COUNTIF('مسحوبات العملاء(2)'!$E$5:$E$330,$B$2),"",INDEX('مسحوبات العملاء(2)'!J$5:J$330,MATCH($A20,'مسحوبات العملاء(2)'!$L$5:$L$330,0)))</f>
        <v/>
      </c>
    </row>
    <row r="21" spans="1:9">
      <c r="A21" t="str">
        <f t="array" ref="A21">IF(ROW(A17)&gt;COUNTIF('مسحوبات العملاء(2)'!$E$5:$E$330,$B$2),"",SMALL('مسحوبات العملاء(2)'!$L$5:$L$330,ROW(A17)))</f>
        <v/>
      </c>
      <c r="C21" s="5" t="str">
        <f>IF(ROWS($C$5:C21)&gt;COUNTIF('مسحوبات العملاء(2)'!$E$5:$E$330,$B$2),"",INDEX('مسحوبات العملاء(2)'!$D$5:$D$330,MATCH($A21,'مسحوبات العملاء(2)'!$L$5:$L$330,0)))</f>
        <v/>
      </c>
      <c r="D21" t="str">
        <f t="array" ref="D21">IF(ROWS($D$5:D21)&gt;COUNTIF('مسحوبات العملاء(2)'!$E$5:$E$330,$B$2),"",INDEX('مسحوبات العملاء(2)'!$E$5:$E$330,SMALL(IF('مسحوبات العملاء(2)'!$E$5:$E$330=$B$2,ROW($D$5:$D$330)-ROW($D$5)+1,""),ROWS($D$5:D21))))</f>
        <v/>
      </c>
      <c r="E21" t="str">
        <f>IF(ROWS($C$5:C21)&gt;COUNTIF('مسحوبات العملاء(2)'!$E$5:$E$330,$B$2),"",INDEX('مسحوبات العملاء(2)'!F$5:F$330,MATCH($A21,'مسحوبات العملاء(2)'!$L$5:$L$330,0)))</f>
        <v/>
      </c>
      <c r="F21" t="str">
        <f>IF(ROWS($C$5:D21)&gt;COUNTIF('مسحوبات العملاء(2)'!$E$5:$E$330,$B$2),"",INDEX('مسحوبات العملاء(2)'!G$5:G$330,MATCH($A21,'مسحوبات العملاء(2)'!$L$5:$L$330,0)))</f>
        <v/>
      </c>
      <c r="G21" t="str">
        <f>IF(ROWS($C$5:E21)&gt;COUNTIF('مسحوبات العملاء(2)'!$E$5:$E$330,$B$2),"",INDEX('مسحوبات العملاء(2)'!H$5:H$330,MATCH($A21,'مسحوبات العملاء(2)'!$L$5:$L$330,0)))</f>
        <v/>
      </c>
      <c r="H21" t="str">
        <f>IF(ROWS($C$5:F21)&gt;COUNTIF('مسحوبات العملاء(2)'!$E$5:$E$330,$B$2),"",INDEX('مسحوبات العملاء(2)'!I$5:I$330,MATCH($A21,'مسحوبات العملاء(2)'!$L$5:$L$330,0)))</f>
        <v/>
      </c>
      <c r="I21" t="str">
        <f>IF(ROWS($C$5:G21)&gt;COUNTIF('مسحوبات العملاء(2)'!$E$5:$E$330,$B$2),"",INDEX('مسحوبات العملاء(2)'!J$5:J$330,MATCH($A21,'مسحوبات العملاء(2)'!$L$5:$L$330,0)))</f>
        <v/>
      </c>
    </row>
    <row r="22" spans="1:9">
      <c r="A22" t="str">
        <f t="array" ref="A22">IF(ROW(A18)&gt;COUNTIF('مسحوبات العملاء(2)'!$E$5:$E$330,$B$2),"",SMALL('مسحوبات العملاء(2)'!$L$5:$L$330,ROW(A18)))</f>
        <v/>
      </c>
      <c r="C22" s="5" t="str">
        <f>IF(ROWS($C$5:C22)&gt;COUNTIF('مسحوبات العملاء(2)'!$E$5:$E$330,$B$2),"",INDEX('مسحوبات العملاء(2)'!$D$5:$D$330,MATCH($A22,'مسحوبات العملاء(2)'!$L$5:$L$330,0)))</f>
        <v/>
      </c>
      <c r="D22" t="str">
        <f t="array" ref="D22">IF(ROWS($D$5:D22)&gt;COUNTIF('مسحوبات العملاء(2)'!$E$5:$E$330,$B$2),"",INDEX('مسحوبات العملاء(2)'!$E$5:$E$330,SMALL(IF('مسحوبات العملاء(2)'!$E$5:$E$330=$B$2,ROW($D$5:$D$330)-ROW($D$5)+1,""),ROWS($D$5:D22))))</f>
        <v/>
      </c>
      <c r="E22" t="str">
        <f>IF(ROWS($C$5:C22)&gt;COUNTIF('مسحوبات العملاء(2)'!$E$5:$E$330,$B$2),"",INDEX('مسحوبات العملاء(2)'!F$5:F$330,MATCH($A22,'مسحوبات العملاء(2)'!$L$5:$L$330,0)))</f>
        <v/>
      </c>
      <c r="F22" t="str">
        <f>IF(ROWS($C$5:D22)&gt;COUNTIF('مسحوبات العملاء(2)'!$E$5:$E$330,$B$2),"",INDEX('مسحوبات العملاء(2)'!G$5:G$330,MATCH($A22,'مسحوبات العملاء(2)'!$L$5:$L$330,0)))</f>
        <v/>
      </c>
      <c r="G22" t="str">
        <f>IF(ROWS($C$5:E22)&gt;COUNTIF('مسحوبات العملاء(2)'!$E$5:$E$330,$B$2),"",INDEX('مسحوبات العملاء(2)'!H$5:H$330,MATCH($A22,'مسحوبات العملاء(2)'!$L$5:$L$330,0)))</f>
        <v/>
      </c>
      <c r="H22" t="str">
        <f>IF(ROWS($C$5:F22)&gt;COUNTIF('مسحوبات العملاء(2)'!$E$5:$E$330,$B$2),"",INDEX('مسحوبات العملاء(2)'!I$5:I$330,MATCH($A22,'مسحوبات العملاء(2)'!$L$5:$L$330,0)))</f>
        <v/>
      </c>
      <c r="I22" t="str">
        <f>IF(ROWS($C$5:G22)&gt;COUNTIF('مسحوبات العملاء(2)'!$E$5:$E$330,$B$2),"",INDEX('مسحوبات العملاء(2)'!J$5:J$330,MATCH($A22,'مسحوبات العملاء(2)'!$L$5:$L$330,0)))</f>
        <v/>
      </c>
    </row>
    <row r="23" spans="1:9">
      <c r="A23" t="str">
        <f t="array" ref="A23">IF(ROW(A19)&gt;COUNTIF('مسحوبات العملاء(2)'!$E$5:$E$330,$B$2),"",SMALL('مسحوبات العملاء(2)'!$L$5:$L$330,ROW(A19)))</f>
        <v/>
      </c>
      <c r="C23" s="5" t="str">
        <f>IF(ROWS($C$5:C23)&gt;COUNTIF('مسحوبات العملاء(2)'!$E$5:$E$330,$B$2),"",INDEX('مسحوبات العملاء(2)'!$D$5:$D$330,MATCH($A23,'مسحوبات العملاء(2)'!$L$5:$L$330,0)))</f>
        <v/>
      </c>
      <c r="D23" t="str">
        <f t="array" ref="D23">IF(ROWS($D$5:D23)&gt;COUNTIF('مسحوبات العملاء(2)'!$E$5:$E$330,$B$2),"",INDEX('مسحوبات العملاء(2)'!$E$5:$E$330,SMALL(IF('مسحوبات العملاء(2)'!$E$5:$E$330=$B$2,ROW($D$5:$D$330)-ROW($D$5)+1,""),ROWS($D$5:D23))))</f>
        <v/>
      </c>
      <c r="E23" t="str">
        <f>IF(ROWS($C$5:C23)&gt;COUNTIF('مسحوبات العملاء(2)'!$E$5:$E$330,$B$2),"",INDEX('مسحوبات العملاء(2)'!F$5:F$330,MATCH($A23,'مسحوبات العملاء(2)'!$L$5:$L$330,0)))</f>
        <v/>
      </c>
      <c r="F23" t="str">
        <f>IF(ROWS($C$5:D23)&gt;COUNTIF('مسحوبات العملاء(2)'!$E$5:$E$330,$B$2),"",INDEX('مسحوبات العملاء(2)'!G$5:G$330,MATCH($A23,'مسحوبات العملاء(2)'!$L$5:$L$330,0)))</f>
        <v/>
      </c>
      <c r="G23" t="str">
        <f>IF(ROWS($C$5:E23)&gt;COUNTIF('مسحوبات العملاء(2)'!$E$5:$E$330,$B$2),"",INDEX('مسحوبات العملاء(2)'!H$5:H$330,MATCH($A23,'مسحوبات العملاء(2)'!$L$5:$L$330,0)))</f>
        <v/>
      </c>
      <c r="H23" t="str">
        <f>IF(ROWS($C$5:F23)&gt;COUNTIF('مسحوبات العملاء(2)'!$E$5:$E$330,$B$2),"",INDEX('مسحوبات العملاء(2)'!I$5:I$330,MATCH($A23,'مسحوبات العملاء(2)'!$L$5:$L$330,0)))</f>
        <v/>
      </c>
      <c r="I23" t="str">
        <f>IF(ROWS($C$5:G23)&gt;COUNTIF('مسحوبات العملاء(2)'!$E$5:$E$330,$B$2),"",INDEX('مسحوبات العملاء(2)'!J$5:J$330,MATCH($A23,'مسحوبات العملاء(2)'!$L$5:$L$330,0)))</f>
        <v/>
      </c>
    </row>
    <row r="24" spans="1:9">
      <c r="A24" t="str">
        <f t="array" ref="A24">IF(ROW(A20)&gt;COUNTIF('مسحوبات العملاء(2)'!$E$5:$E$330,$B$2),"",SMALL('مسحوبات العملاء(2)'!$L$5:$L$330,ROW(A20)))</f>
        <v/>
      </c>
      <c r="C24" s="5" t="str">
        <f>IF(ROWS($C$5:C24)&gt;COUNTIF('مسحوبات العملاء(2)'!$E$5:$E$330,$B$2),"",INDEX('مسحوبات العملاء(2)'!$D$5:$D$330,MATCH($A24,'مسحوبات العملاء(2)'!$L$5:$L$330,0)))</f>
        <v/>
      </c>
      <c r="D24" t="str">
        <f t="array" ref="D24">IF(ROWS($D$5:D24)&gt;COUNTIF('مسحوبات العملاء(2)'!$E$5:$E$330,$B$2),"",INDEX('مسحوبات العملاء(2)'!$E$5:$E$330,SMALL(IF('مسحوبات العملاء(2)'!$E$5:$E$330=$B$2,ROW($D$5:$D$330)-ROW($D$5)+1,""),ROWS($D$5:D24))))</f>
        <v/>
      </c>
      <c r="E24" t="str">
        <f>IF(ROWS($C$5:C24)&gt;COUNTIF('مسحوبات العملاء(2)'!$E$5:$E$330,$B$2),"",INDEX('مسحوبات العملاء(2)'!F$5:F$330,MATCH($A24,'مسحوبات العملاء(2)'!$L$5:$L$330,0)))</f>
        <v/>
      </c>
      <c r="F24" t="str">
        <f>IF(ROWS($C$5:D24)&gt;COUNTIF('مسحوبات العملاء(2)'!$E$5:$E$330,$B$2),"",INDEX('مسحوبات العملاء(2)'!G$5:G$330,MATCH($A24,'مسحوبات العملاء(2)'!$L$5:$L$330,0)))</f>
        <v/>
      </c>
      <c r="G24" t="str">
        <f>IF(ROWS($C$5:E24)&gt;COUNTIF('مسحوبات العملاء(2)'!$E$5:$E$330,$B$2),"",INDEX('مسحوبات العملاء(2)'!H$5:H$330,MATCH($A24,'مسحوبات العملاء(2)'!$L$5:$L$330,0)))</f>
        <v/>
      </c>
      <c r="H24" t="str">
        <f>IF(ROWS($C$5:F24)&gt;COUNTIF('مسحوبات العملاء(2)'!$E$5:$E$330,$B$2),"",INDEX('مسحوبات العملاء(2)'!I$5:I$330,MATCH($A24,'مسحوبات العملاء(2)'!$L$5:$L$330,0)))</f>
        <v/>
      </c>
      <c r="I24" t="str">
        <f>IF(ROWS($C$5:G24)&gt;COUNTIF('مسحوبات العملاء(2)'!$E$5:$E$330,$B$2),"",INDEX('مسحوبات العملاء(2)'!J$5:J$330,MATCH($A24,'مسحوبات العملاء(2)'!$L$5:$L$330,0)))</f>
        <v/>
      </c>
    </row>
    <row r="25" spans="1:9">
      <c r="A25" t="str">
        <f t="array" ref="A25">IF(ROW(A21)&gt;COUNTIF('مسحوبات العملاء(2)'!$E$5:$E$330,$B$2),"",SMALL('مسحوبات العملاء(2)'!$L$5:$L$330,ROW(A21)))</f>
        <v/>
      </c>
      <c r="C25" s="5" t="str">
        <f>IF(ROWS($C$5:C25)&gt;COUNTIF('مسحوبات العملاء(2)'!$E$5:$E$330,$B$2),"",INDEX('مسحوبات العملاء(2)'!$D$5:$D$330,MATCH($A25,'مسحوبات العملاء(2)'!$L$5:$L$330,0)))</f>
        <v/>
      </c>
      <c r="D25" t="str">
        <f t="array" ref="D25">IF(ROWS($D$5:D25)&gt;COUNTIF('مسحوبات العملاء(2)'!$E$5:$E$330,$B$2),"",INDEX('مسحوبات العملاء(2)'!$E$5:$E$330,SMALL(IF('مسحوبات العملاء(2)'!$E$5:$E$330=$B$2,ROW($D$5:$D$330)-ROW($D$5)+1,""),ROWS($D$5:D25))))</f>
        <v/>
      </c>
      <c r="E25" t="str">
        <f>IF(ROWS($C$5:C25)&gt;COUNTIF('مسحوبات العملاء(2)'!$E$5:$E$330,$B$2),"",INDEX('مسحوبات العملاء(2)'!F$5:F$330,MATCH($A25,'مسحوبات العملاء(2)'!$L$5:$L$330,0)))</f>
        <v/>
      </c>
      <c r="F25" t="str">
        <f>IF(ROWS($C$5:D25)&gt;COUNTIF('مسحوبات العملاء(2)'!$E$5:$E$330,$B$2),"",INDEX('مسحوبات العملاء(2)'!G$5:G$330,MATCH($A25,'مسحوبات العملاء(2)'!$L$5:$L$330,0)))</f>
        <v/>
      </c>
      <c r="G25" t="str">
        <f>IF(ROWS($C$5:E25)&gt;COUNTIF('مسحوبات العملاء(2)'!$E$5:$E$330,$B$2),"",INDEX('مسحوبات العملاء(2)'!H$5:H$330,MATCH($A25,'مسحوبات العملاء(2)'!$L$5:$L$330,0)))</f>
        <v/>
      </c>
      <c r="H25" t="str">
        <f>IF(ROWS($C$5:F25)&gt;COUNTIF('مسحوبات العملاء(2)'!$E$5:$E$330,$B$2),"",INDEX('مسحوبات العملاء(2)'!I$5:I$330,MATCH($A25,'مسحوبات العملاء(2)'!$L$5:$L$330,0)))</f>
        <v/>
      </c>
      <c r="I25" t="str">
        <f>IF(ROWS($C$5:G25)&gt;COUNTIF('مسحوبات العملاء(2)'!$E$5:$E$330,$B$2),"",INDEX('مسحوبات العملاء(2)'!J$5:J$330,MATCH($A25,'مسحوبات العملاء(2)'!$L$5:$L$330,0)))</f>
        <v/>
      </c>
    </row>
    <row r="26" spans="1:9">
      <c r="A26" t="str">
        <f t="array" ref="A26">IF(ROW(A22)&gt;COUNTIF('مسحوبات العملاء(2)'!$E$5:$E$330,$B$2),"",SMALL('مسحوبات العملاء(2)'!$L$5:$L$330,ROW(A22)))</f>
        <v/>
      </c>
      <c r="C26" s="5" t="str">
        <f>IF(ROWS($C$5:C26)&gt;COUNTIF('مسحوبات العملاء(2)'!$E$5:$E$330,$B$2),"",INDEX('مسحوبات العملاء(2)'!$D$5:$D$330,MATCH($A26,'مسحوبات العملاء(2)'!$L$5:$L$330,0)))</f>
        <v/>
      </c>
      <c r="D26" t="str">
        <f t="array" ref="D26">IF(ROWS($D$5:D26)&gt;COUNTIF('مسحوبات العملاء(2)'!$E$5:$E$330,$B$2),"",INDEX('مسحوبات العملاء(2)'!$E$5:$E$330,SMALL(IF('مسحوبات العملاء(2)'!$E$5:$E$330=$B$2,ROW($D$5:$D$330)-ROW($D$5)+1,""),ROWS($D$5:D26))))</f>
        <v/>
      </c>
      <c r="E26" t="str">
        <f>IF(ROWS($C$5:C26)&gt;COUNTIF('مسحوبات العملاء(2)'!$E$5:$E$330,$B$2),"",INDEX('مسحوبات العملاء(2)'!F$5:F$330,MATCH($A26,'مسحوبات العملاء(2)'!$L$5:$L$330,0)))</f>
        <v/>
      </c>
      <c r="F26" t="str">
        <f>IF(ROWS($C$5:D26)&gt;COUNTIF('مسحوبات العملاء(2)'!$E$5:$E$330,$B$2),"",INDEX('مسحوبات العملاء(2)'!G$5:G$330,MATCH($A26,'مسحوبات العملاء(2)'!$L$5:$L$330,0)))</f>
        <v/>
      </c>
      <c r="G26" t="str">
        <f>IF(ROWS($C$5:E26)&gt;COUNTIF('مسحوبات العملاء(2)'!$E$5:$E$330,$B$2),"",INDEX('مسحوبات العملاء(2)'!H$5:H$330,MATCH($A26,'مسحوبات العملاء(2)'!$L$5:$L$330,0)))</f>
        <v/>
      </c>
      <c r="H26" t="str">
        <f>IF(ROWS($C$5:F26)&gt;COUNTIF('مسحوبات العملاء(2)'!$E$5:$E$330,$B$2),"",INDEX('مسحوبات العملاء(2)'!I$5:I$330,MATCH($A26,'مسحوبات العملاء(2)'!$L$5:$L$330,0)))</f>
        <v/>
      </c>
      <c r="I26" t="str">
        <f>IF(ROWS($C$5:G26)&gt;COUNTIF('مسحوبات العملاء(2)'!$E$5:$E$330,$B$2),"",INDEX('مسحوبات العملاء(2)'!J$5:J$330,MATCH($A26,'مسحوبات العملاء(2)'!$L$5:$L$330,0)))</f>
        <v/>
      </c>
    </row>
    <row r="27" spans="1:9">
      <c r="A27" t="str">
        <f t="array" ref="A27">IF(ROW(A23)&gt;COUNTIF('مسحوبات العملاء(2)'!$E$5:$E$330,$B$2),"",SMALL('مسحوبات العملاء(2)'!$L$5:$L$330,ROW(A23)))</f>
        <v/>
      </c>
      <c r="C27" s="5" t="str">
        <f>IF(ROWS($C$5:C27)&gt;COUNTIF('مسحوبات العملاء(2)'!$E$5:$E$330,$B$2),"",INDEX('مسحوبات العملاء(2)'!$D$5:$D$330,MATCH($A27,'مسحوبات العملاء(2)'!$L$5:$L$330,0)))</f>
        <v/>
      </c>
      <c r="D27" t="str">
        <f t="array" ref="D27">IF(ROWS($D$5:D27)&gt;COUNTIF('مسحوبات العملاء(2)'!$E$5:$E$330,$B$2),"",INDEX('مسحوبات العملاء(2)'!$E$5:$E$330,SMALL(IF('مسحوبات العملاء(2)'!$E$5:$E$330=$B$2,ROW($D$5:$D$330)-ROW($D$5)+1,""),ROWS($D$5:D27))))</f>
        <v/>
      </c>
      <c r="E27" t="str">
        <f>IF(ROWS($C$5:C27)&gt;COUNTIF('مسحوبات العملاء(2)'!$E$5:$E$330,$B$2),"",INDEX('مسحوبات العملاء(2)'!F$5:F$330,MATCH($A27,'مسحوبات العملاء(2)'!$L$5:$L$330,0)))</f>
        <v/>
      </c>
      <c r="F27" t="str">
        <f>IF(ROWS($C$5:D27)&gt;COUNTIF('مسحوبات العملاء(2)'!$E$5:$E$330,$B$2),"",INDEX('مسحوبات العملاء(2)'!G$5:G$330,MATCH($A27,'مسحوبات العملاء(2)'!$L$5:$L$330,0)))</f>
        <v/>
      </c>
      <c r="G27" t="str">
        <f>IF(ROWS($C$5:E27)&gt;COUNTIF('مسحوبات العملاء(2)'!$E$5:$E$330,$B$2),"",INDEX('مسحوبات العملاء(2)'!H$5:H$330,MATCH($A27,'مسحوبات العملاء(2)'!$L$5:$L$330,0)))</f>
        <v/>
      </c>
      <c r="H27" t="str">
        <f>IF(ROWS($C$5:F27)&gt;COUNTIF('مسحوبات العملاء(2)'!$E$5:$E$330,$B$2),"",INDEX('مسحوبات العملاء(2)'!I$5:I$330,MATCH($A27,'مسحوبات العملاء(2)'!$L$5:$L$330,0)))</f>
        <v/>
      </c>
      <c r="I27" t="str">
        <f>IF(ROWS($C$5:G27)&gt;COUNTIF('مسحوبات العملاء(2)'!$E$5:$E$330,$B$2),"",INDEX('مسحوبات العملاء(2)'!J$5:J$330,MATCH($A27,'مسحوبات العملاء(2)'!$L$5:$L$330,0)))</f>
        <v/>
      </c>
    </row>
    <row r="28" spans="1:9">
      <c r="A28" t="str">
        <f t="array" ref="A28">IF(ROW(A24)&gt;COUNTIF('مسحوبات العملاء(2)'!$E$5:$E$330,$B$2),"",SMALL('مسحوبات العملاء(2)'!$L$5:$L$330,ROW(A24)))</f>
        <v/>
      </c>
      <c r="C28" s="5" t="str">
        <f>IF(ROWS($C$5:C28)&gt;COUNTIF('مسحوبات العملاء(2)'!$E$5:$E$330,$B$2),"",INDEX('مسحوبات العملاء(2)'!$D$5:$D$330,MATCH($A28,'مسحوبات العملاء(2)'!$L$5:$L$330,0)))</f>
        <v/>
      </c>
      <c r="D28" t="str">
        <f t="array" ref="D28">IF(ROWS($D$5:D28)&gt;COUNTIF('مسحوبات العملاء(2)'!$E$5:$E$330,$B$2),"",INDEX('مسحوبات العملاء(2)'!$E$5:$E$330,SMALL(IF('مسحوبات العملاء(2)'!$E$5:$E$330=$B$2,ROW($D$5:$D$330)-ROW($D$5)+1,""),ROWS($D$5:D28))))</f>
        <v/>
      </c>
      <c r="E28" t="str">
        <f>IF(ROWS($C$5:C28)&gt;COUNTIF('مسحوبات العملاء(2)'!$E$5:$E$330,$B$2),"",INDEX('مسحوبات العملاء(2)'!F$5:F$330,MATCH($A28,'مسحوبات العملاء(2)'!$L$5:$L$330,0)))</f>
        <v/>
      </c>
      <c r="F28" t="str">
        <f>IF(ROWS($C$5:D28)&gt;COUNTIF('مسحوبات العملاء(2)'!$E$5:$E$330,$B$2),"",INDEX('مسحوبات العملاء(2)'!G$5:G$330,MATCH($A28,'مسحوبات العملاء(2)'!$L$5:$L$330,0)))</f>
        <v/>
      </c>
      <c r="G28" t="str">
        <f>IF(ROWS($C$5:E28)&gt;COUNTIF('مسحوبات العملاء(2)'!$E$5:$E$330,$B$2),"",INDEX('مسحوبات العملاء(2)'!H$5:H$330,MATCH($A28,'مسحوبات العملاء(2)'!$L$5:$L$330,0)))</f>
        <v/>
      </c>
      <c r="H28" t="str">
        <f>IF(ROWS($C$5:F28)&gt;COUNTIF('مسحوبات العملاء(2)'!$E$5:$E$330,$B$2),"",INDEX('مسحوبات العملاء(2)'!I$5:I$330,MATCH($A28,'مسحوبات العملاء(2)'!$L$5:$L$330,0)))</f>
        <v/>
      </c>
      <c r="I28" t="str">
        <f>IF(ROWS($C$5:G28)&gt;COUNTIF('مسحوبات العملاء(2)'!$E$5:$E$330,$B$2),"",INDEX('مسحوبات العملاء(2)'!J$5:J$330,MATCH($A28,'مسحوبات العملاء(2)'!$L$5:$L$330,0)))</f>
        <v/>
      </c>
    </row>
    <row r="29" spans="1:9">
      <c r="A29" t="str">
        <f t="array" ref="A29">IF(ROW(A25)&gt;COUNTIF('مسحوبات العملاء(2)'!$E$5:$E$330,$B$2),"",SMALL('مسحوبات العملاء(2)'!$L$5:$L$330,ROW(A25)))</f>
        <v/>
      </c>
      <c r="C29" s="5" t="str">
        <f>IF(ROWS($C$5:C29)&gt;COUNTIF('مسحوبات العملاء(2)'!$E$5:$E$330,$B$2),"",INDEX('مسحوبات العملاء(2)'!$D$5:$D$330,MATCH($A29,'مسحوبات العملاء(2)'!$L$5:$L$330,0)))</f>
        <v/>
      </c>
      <c r="D29" t="str">
        <f t="array" ref="D29">IF(ROWS($D$5:D29)&gt;COUNTIF('مسحوبات العملاء(2)'!$E$5:$E$330,$B$2),"",INDEX('مسحوبات العملاء(2)'!$E$5:$E$330,SMALL(IF('مسحوبات العملاء(2)'!$E$5:$E$330=$B$2,ROW($D$5:$D$330)-ROW($D$5)+1,""),ROWS($D$5:D29))))</f>
        <v/>
      </c>
      <c r="E29" t="str">
        <f>IF(ROWS($C$5:C29)&gt;COUNTIF('مسحوبات العملاء(2)'!$E$5:$E$330,$B$2),"",INDEX('مسحوبات العملاء(2)'!F$5:F$330,MATCH($A29,'مسحوبات العملاء(2)'!$L$5:$L$330,0)))</f>
        <v/>
      </c>
      <c r="F29" t="str">
        <f>IF(ROWS($C$5:D29)&gt;COUNTIF('مسحوبات العملاء(2)'!$E$5:$E$330,$B$2),"",INDEX('مسحوبات العملاء(2)'!G$5:G$330,MATCH($A29,'مسحوبات العملاء(2)'!$L$5:$L$330,0)))</f>
        <v/>
      </c>
      <c r="G29" t="str">
        <f>IF(ROWS($C$5:E29)&gt;COUNTIF('مسحوبات العملاء(2)'!$E$5:$E$330,$B$2),"",INDEX('مسحوبات العملاء(2)'!H$5:H$330,MATCH($A29,'مسحوبات العملاء(2)'!$L$5:$L$330,0)))</f>
        <v/>
      </c>
      <c r="H29" t="str">
        <f>IF(ROWS($C$5:F29)&gt;COUNTIF('مسحوبات العملاء(2)'!$E$5:$E$330,$B$2),"",INDEX('مسحوبات العملاء(2)'!I$5:I$330,MATCH($A29,'مسحوبات العملاء(2)'!$L$5:$L$330,0)))</f>
        <v/>
      </c>
      <c r="I29" t="str">
        <f>IF(ROWS($C$5:G29)&gt;COUNTIF('مسحوبات العملاء(2)'!$E$5:$E$330,$B$2),"",INDEX('مسحوبات العملاء(2)'!J$5:J$330,MATCH($A29,'مسحوبات العملاء(2)'!$L$5:$L$330,0)))</f>
        <v/>
      </c>
    </row>
    <row r="30" spans="1:9">
      <c r="A30" t="str">
        <f t="array" ref="A30">IF(ROW(A26)&gt;COUNTIF('مسحوبات العملاء(2)'!$E$5:$E$330,$B$2),"",SMALL('مسحوبات العملاء(2)'!$L$5:$L$330,ROW(A26)))</f>
        <v/>
      </c>
      <c r="C30" s="5" t="str">
        <f>IF(ROWS($C$5:C30)&gt;COUNTIF('مسحوبات العملاء(2)'!$E$5:$E$330,$B$2),"",INDEX('مسحوبات العملاء(2)'!$D$5:$D$330,MATCH($A30,'مسحوبات العملاء(2)'!$L$5:$L$330,0)))</f>
        <v/>
      </c>
      <c r="D30" t="str">
        <f t="array" ref="D30">IF(ROWS($D$5:D30)&gt;COUNTIF('مسحوبات العملاء(2)'!$E$5:$E$330,$B$2),"",INDEX('مسحوبات العملاء(2)'!$E$5:$E$330,SMALL(IF('مسحوبات العملاء(2)'!$E$5:$E$330=$B$2,ROW($D$5:$D$330)-ROW($D$5)+1,""),ROWS($D$5:D30))))</f>
        <v/>
      </c>
      <c r="E30" t="str">
        <f>IF(ROWS($C$5:C30)&gt;COUNTIF('مسحوبات العملاء(2)'!$E$5:$E$330,$B$2),"",INDEX('مسحوبات العملاء(2)'!F$5:F$330,MATCH($A30,'مسحوبات العملاء(2)'!$L$5:$L$330,0)))</f>
        <v/>
      </c>
      <c r="F30" t="str">
        <f>IF(ROWS($C$5:D30)&gt;COUNTIF('مسحوبات العملاء(2)'!$E$5:$E$330,$B$2),"",INDEX('مسحوبات العملاء(2)'!G$5:G$330,MATCH($A30,'مسحوبات العملاء(2)'!$L$5:$L$330,0)))</f>
        <v/>
      </c>
      <c r="G30" t="str">
        <f>IF(ROWS($C$5:E30)&gt;COUNTIF('مسحوبات العملاء(2)'!$E$5:$E$330,$B$2),"",INDEX('مسحوبات العملاء(2)'!H$5:H$330,MATCH($A30,'مسحوبات العملاء(2)'!$L$5:$L$330,0)))</f>
        <v/>
      </c>
      <c r="H30" t="str">
        <f>IF(ROWS($C$5:F30)&gt;COUNTIF('مسحوبات العملاء(2)'!$E$5:$E$330,$B$2),"",INDEX('مسحوبات العملاء(2)'!I$5:I$330,MATCH($A30,'مسحوبات العملاء(2)'!$L$5:$L$330,0)))</f>
        <v/>
      </c>
      <c r="I30" t="str">
        <f>IF(ROWS($C$5:G30)&gt;COUNTIF('مسحوبات العملاء(2)'!$E$5:$E$330,$B$2),"",INDEX('مسحوبات العملاء(2)'!J$5:J$330,MATCH($A30,'مسحوبات العملاء(2)'!$L$5:$L$330,0)))</f>
        <v/>
      </c>
    </row>
    <row r="31" spans="1:9">
      <c r="A31" t="str">
        <f t="array" ref="A31">IF(ROW(A27)&gt;COUNTIF('مسحوبات العملاء(2)'!$E$5:$E$330,$B$2),"",SMALL('مسحوبات العملاء(2)'!$L$5:$L$330,ROW(A27)))</f>
        <v/>
      </c>
      <c r="C31" s="5" t="str">
        <f>IF(ROWS($C$5:C31)&gt;COUNTIF('مسحوبات العملاء(2)'!$E$5:$E$330,$B$2),"",INDEX('مسحوبات العملاء(2)'!$D$5:$D$330,MATCH($A31,'مسحوبات العملاء(2)'!$L$5:$L$330,0)))</f>
        <v/>
      </c>
      <c r="D31" t="str">
        <f t="array" ref="D31">IF(ROWS($D$5:D31)&gt;COUNTIF('مسحوبات العملاء(2)'!$E$5:$E$330,$B$2),"",INDEX('مسحوبات العملاء(2)'!$E$5:$E$330,SMALL(IF('مسحوبات العملاء(2)'!$E$5:$E$330=$B$2,ROW($D$5:$D$330)-ROW($D$5)+1,""),ROWS($D$5:D31))))</f>
        <v/>
      </c>
      <c r="E31" t="str">
        <f>IF(ROWS($C$5:C31)&gt;COUNTIF('مسحوبات العملاء(2)'!$E$5:$E$330,$B$2),"",INDEX('مسحوبات العملاء(2)'!F$5:F$330,MATCH($A31,'مسحوبات العملاء(2)'!$L$5:$L$330,0)))</f>
        <v/>
      </c>
      <c r="F31" t="str">
        <f>IF(ROWS($C$5:D31)&gt;COUNTIF('مسحوبات العملاء(2)'!$E$5:$E$330,$B$2),"",INDEX('مسحوبات العملاء(2)'!G$5:G$330,MATCH($A31,'مسحوبات العملاء(2)'!$L$5:$L$330,0)))</f>
        <v/>
      </c>
      <c r="G31" t="str">
        <f>IF(ROWS($C$5:E31)&gt;COUNTIF('مسحوبات العملاء(2)'!$E$5:$E$330,$B$2),"",INDEX('مسحوبات العملاء(2)'!H$5:H$330,MATCH($A31,'مسحوبات العملاء(2)'!$L$5:$L$330,0)))</f>
        <v/>
      </c>
      <c r="H31" t="str">
        <f>IF(ROWS($C$5:F31)&gt;COUNTIF('مسحوبات العملاء(2)'!$E$5:$E$330,$B$2),"",INDEX('مسحوبات العملاء(2)'!I$5:I$330,MATCH($A31,'مسحوبات العملاء(2)'!$L$5:$L$330,0)))</f>
        <v/>
      </c>
      <c r="I31" t="str">
        <f>IF(ROWS($C$5:G31)&gt;COUNTIF('مسحوبات العملاء(2)'!$E$5:$E$330,$B$2),"",INDEX('مسحوبات العملاء(2)'!J$5:J$330,MATCH($A31,'مسحوبات العملاء(2)'!$L$5:$L$330,0)))</f>
        <v/>
      </c>
    </row>
    <row r="32" spans="1:9">
      <c r="A32" t="str">
        <f t="array" ref="A32">IF(ROW(A28)&gt;COUNTIF('مسحوبات العملاء(2)'!$E$5:$E$330,$B$2),"",SMALL('مسحوبات العملاء(2)'!$L$5:$L$330,ROW(A28)))</f>
        <v/>
      </c>
      <c r="C32" s="5" t="str">
        <f>IF(ROWS($C$5:C32)&gt;COUNTIF('مسحوبات العملاء(2)'!$E$5:$E$330,$B$2),"",INDEX('مسحوبات العملاء(2)'!$D$5:$D$330,MATCH($A32,'مسحوبات العملاء(2)'!$L$5:$L$330,0)))</f>
        <v/>
      </c>
      <c r="D32" t="str">
        <f t="array" ref="D32">IF(ROWS($D$5:D32)&gt;COUNTIF('مسحوبات العملاء(2)'!$E$5:$E$330,$B$2),"",INDEX('مسحوبات العملاء(2)'!$E$5:$E$330,SMALL(IF('مسحوبات العملاء(2)'!$E$5:$E$330=$B$2,ROW($D$5:$D$330)-ROW($D$5)+1,""),ROWS($D$5:D32))))</f>
        <v/>
      </c>
      <c r="E32" t="str">
        <f>IF(ROWS($C$5:C32)&gt;COUNTIF('مسحوبات العملاء(2)'!$E$5:$E$330,$B$2),"",INDEX('مسحوبات العملاء(2)'!F$5:F$330,MATCH($A32,'مسحوبات العملاء(2)'!$L$5:$L$330,0)))</f>
        <v/>
      </c>
      <c r="F32" t="str">
        <f>IF(ROWS($C$5:D32)&gt;COUNTIF('مسحوبات العملاء(2)'!$E$5:$E$330,$B$2),"",INDEX('مسحوبات العملاء(2)'!G$5:G$330,MATCH($A32,'مسحوبات العملاء(2)'!$L$5:$L$330,0)))</f>
        <v/>
      </c>
      <c r="G32" t="str">
        <f>IF(ROWS($C$5:E32)&gt;COUNTIF('مسحوبات العملاء(2)'!$E$5:$E$330,$B$2),"",INDEX('مسحوبات العملاء(2)'!H$5:H$330,MATCH($A32,'مسحوبات العملاء(2)'!$L$5:$L$330,0)))</f>
        <v/>
      </c>
      <c r="H32" t="str">
        <f>IF(ROWS($C$5:F32)&gt;COUNTIF('مسحوبات العملاء(2)'!$E$5:$E$330,$B$2),"",INDEX('مسحوبات العملاء(2)'!I$5:I$330,MATCH($A32,'مسحوبات العملاء(2)'!$L$5:$L$330,0)))</f>
        <v/>
      </c>
      <c r="I32" t="str">
        <f>IF(ROWS($C$5:G32)&gt;COUNTIF('مسحوبات العملاء(2)'!$E$5:$E$330,$B$2),"",INDEX('مسحوبات العملاء(2)'!J$5:J$330,MATCH($A32,'مسحوبات العملاء(2)'!$L$5:$L$330,0)))</f>
        <v/>
      </c>
    </row>
    <row r="33" spans="1:9">
      <c r="A33" t="str">
        <f t="array" ref="A33">IF(ROW(A29)&gt;COUNTIF('مسحوبات العملاء(2)'!$E$5:$E$330,$B$2),"",SMALL('مسحوبات العملاء(2)'!$L$5:$L$330,ROW(A29)))</f>
        <v/>
      </c>
      <c r="C33" s="5" t="str">
        <f>IF(ROWS($C$5:C33)&gt;COUNTIF('مسحوبات العملاء(2)'!$E$5:$E$330,$B$2),"",INDEX('مسحوبات العملاء(2)'!$D$5:$D$330,MATCH($A33,'مسحوبات العملاء(2)'!$L$5:$L$330,0)))</f>
        <v/>
      </c>
      <c r="D33" t="str">
        <f t="array" ref="D33">IF(ROWS($D$5:D33)&gt;COUNTIF('مسحوبات العملاء(2)'!$E$5:$E$330,$B$2),"",INDEX('مسحوبات العملاء(2)'!$E$5:$E$330,SMALL(IF('مسحوبات العملاء(2)'!$E$5:$E$330=$B$2,ROW($D$5:$D$330)-ROW($D$5)+1,""),ROWS($D$5:D33))))</f>
        <v/>
      </c>
      <c r="E33" t="str">
        <f>IF(ROWS($C$5:C33)&gt;COUNTIF('مسحوبات العملاء(2)'!$E$5:$E$330,$B$2),"",INDEX('مسحوبات العملاء(2)'!F$5:F$330,MATCH($A33,'مسحوبات العملاء(2)'!$L$5:$L$330,0)))</f>
        <v/>
      </c>
      <c r="F33" t="str">
        <f>IF(ROWS($C$5:D33)&gt;COUNTIF('مسحوبات العملاء(2)'!$E$5:$E$330,$B$2),"",INDEX('مسحوبات العملاء(2)'!G$5:G$330,MATCH($A33,'مسحوبات العملاء(2)'!$L$5:$L$330,0)))</f>
        <v/>
      </c>
      <c r="G33" t="str">
        <f>IF(ROWS($C$5:E33)&gt;COUNTIF('مسحوبات العملاء(2)'!$E$5:$E$330,$B$2),"",INDEX('مسحوبات العملاء(2)'!H$5:H$330,MATCH($A33,'مسحوبات العملاء(2)'!$L$5:$L$330,0)))</f>
        <v/>
      </c>
      <c r="H33" t="str">
        <f>IF(ROWS($C$5:F33)&gt;COUNTIF('مسحوبات العملاء(2)'!$E$5:$E$330,$B$2),"",INDEX('مسحوبات العملاء(2)'!I$5:I$330,MATCH($A33,'مسحوبات العملاء(2)'!$L$5:$L$330,0)))</f>
        <v/>
      </c>
      <c r="I33" t="str">
        <f>IF(ROWS($C$5:G33)&gt;COUNTIF('مسحوبات العملاء(2)'!$E$5:$E$330,$B$2),"",INDEX('مسحوبات العملاء(2)'!J$5:J$330,MATCH($A33,'مسحوبات العملاء(2)'!$L$5:$L$330,0)))</f>
        <v/>
      </c>
    </row>
    <row r="34" spans="1:9">
      <c r="A34" t="str">
        <f t="array" ref="A34">IF(ROW(A30)&gt;COUNTIF('مسحوبات العملاء(2)'!$E$5:$E$330,$B$2),"",SMALL('مسحوبات العملاء(2)'!$L$5:$L$330,ROW(A30)))</f>
        <v/>
      </c>
      <c r="C34" s="5" t="str">
        <f>IF(ROWS($C$5:C34)&gt;COUNTIF('مسحوبات العملاء(2)'!$E$5:$E$330,$B$2),"",INDEX('مسحوبات العملاء(2)'!$D$5:$D$330,MATCH($A34,'مسحوبات العملاء(2)'!$L$5:$L$330,0)))</f>
        <v/>
      </c>
      <c r="D34" t="str">
        <f t="array" ref="D34">IF(ROWS($D$5:D34)&gt;COUNTIF('مسحوبات العملاء(2)'!$E$5:$E$330,$B$2),"",INDEX('مسحوبات العملاء(2)'!$E$5:$E$330,SMALL(IF('مسحوبات العملاء(2)'!$E$5:$E$330=$B$2,ROW($D$5:$D$330)-ROW($D$5)+1,""),ROWS($D$5:D34))))</f>
        <v/>
      </c>
      <c r="E34" t="str">
        <f>IF(ROWS($C$5:C34)&gt;COUNTIF('مسحوبات العملاء(2)'!$E$5:$E$330,$B$2),"",INDEX('مسحوبات العملاء(2)'!F$5:F$330,MATCH($A34,'مسحوبات العملاء(2)'!$L$5:$L$330,0)))</f>
        <v/>
      </c>
      <c r="F34" t="str">
        <f>IF(ROWS($C$5:D34)&gt;COUNTIF('مسحوبات العملاء(2)'!$E$5:$E$330,$B$2),"",INDEX('مسحوبات العملاء(2)'!G$5:G$330,MATCH($A34,'مسحوبات العملاء(2)'!$L$5:$L$330,0)))</f>
        <v/>
      </c>
      <c r="G34" t="str">
        <f>IF(ROWS($C$5:E34)&gt;COUNTIF('مسحوبات العملاء(2)'!$E$5:$E$330,$B$2),"",INDEX('مسحوبات العملاء(2)'!H$5:H$330,MATCH($A34,'مسحوبات العملاء(2)'!$L$5:$L$330,0)))</f>
        <v/>
      </c>
      <c r="H34" t="str">
        <f>IF(ROWS($C$5:F34)&gt;COUNTIF('مسحوبات العملاء(2)'!$E$5:$E$330,$B$2),"",INDEX('مسحوبات العملاء(2)'!I$5:I$330,MATCH($A34,'مسحوبات العملاء(2)'!$L$5:$L$330,0)))</f>
        <v/>
      </c>
      <c r="I34" t="str">
        <f>IF(ROWS($C$5:G34)&gt;COUNTIF('مسحوبات العملاء(2)'!$E$5:$E$330,$B$2),"",INDEX('مسحوبات العملاء(2)'!J$5:J$330,MATCH($A34,'مسحوبات العملاء(2)'!$L$5:$L$330,0)))</f>
        <v/>
      </c>
    </row>
    <row r="35" spans="1:9">
      <c r="A35" t="str">
        <f t="array" ref="A35">IF(ROW(A31)&gt;COUNTIF('مسحوبات العملاء(2)'!$E$5:$E$330,$B$2),"",SMALL('مسحوبات العملاء(2)'!$L$5:$L$330,ROW(A31)))</f>
        <v/>
      </c>
      <c r="C35" s="5" t="str">
        <f>IF(ROWS($C$5:C35)&gt;COUNTIF('مسحوبات العملاء(2)'!$E$5:$E$330,$B$2),"",INDEX('مسحوبات العملاء(2)'!$D$5:$D$330,MATCH($A35,'مسحوبات العملاء(2)'!$L$5:$L$330,0)))</f>
        <v/>
      </c>
      <c r="D35" t="str">
        <f t="array" ref="D35">IF(ROWS($D$5:D35)&gt;COUNTIF('مسحوبات العملاء(2)'!$E$5:$E$330,$B$2),"",INDEX('مسحوبات العملاء(2)'!$E$5:$E$330,SMALL(IF('مسحوبات العملاء(2)'!$E$5:$E$330=$B$2,ROW($D$5:$D$330)-ROW($D$5)+1,""),ROWS($D$5:D35))))</f>
        <v/>
      </c>
      <c r="E35" t="str">
        <f>IF(ROWS($C$5:C35)&gt;COUNTIF('مسحوبات العملاء(2)'!$E$5:$E$330,$B$2),"",INDEX('مسحوبات العملاء(2)'!F$5:F$330,MATCH($A35,'مسحوبات العملاء(2)'!$L$5:$L$330,0)))</f>
        <v/>
      </c>
      <c r="F35" t="str">
        <f>IF(ROWS($C$5:D35)&gt;COUNTIF('مسحوبات العملاء(2)'!$E$5:$E$330,$B$2),"",INDEX('مسحوبات العملاء(2)'!G$5:G$330,MATCH($A35,'مسحوبات العملاء(2)'!$L$5:$L$330,0)))</f>
        <v/>
      </c>
      <c r="G35" t="str">
        <f>IF(ROWS($C$5:E35)&gt;COUNTIF('مسحوبات العملاء(2)'!$E$5:$E$330,$B$2),"",INDEX('مسحوبات العملاء(2)'!H$5:H$330,MATCH($A35,'مسحوبات العملاء(2)'!$L$5:$L$330,0)))</f>
        <v/>
      </c>
      <c r="H35" t="str">
        <f>IF(ROWS($C$5:F35)&gt;COUNTIF('مسحوبات العملاء(2)'!$E$5:$E$330,$B$2),"",INDEX('مسحوبات العملاء(2)'!I$5:I$330,MATCH($A35,'مسحوبات العملاء(2)'!$L$5:$L$330,0)))</f>
        <v/>
      </c>
      <c r="I35" t="str">
        <f>IF(ROWS($C$5:G35)&gt;COUNTIF('مسحوبات العملاء(2)'!$E$5:$E$330,$B$2),"",INDEX('مسحوبات العملاء(2)'!J$5:J$330,MATCH($A35,'مسحوبات العملاء(2)'!$L$5:$L$330,0)))</f>
        <v/>
      </c>
    </row>
    <row r="36" spans="1:9">
      <c r="A36" t="str">
        <f t="array" ref="A36">IF(ROW(A32)&gt;COUNTIF('مسحوبات العملاء(2)'!$E$5:$E$330,$B$2),"",SMALL('مسحوبات العملاء(2)'!$L$5:$L$330,ROW(A32)))</f>
        <v/>
      </c>
      <c r="C36" s="5" t="str">
        <f>IF(ROWS($C$5:C36)&gt;COUNTIF('مسحوبات العملاء(2)'!$E$5:$E$330,$B$2),"",INDEX('مسحوبات العملاء(2)'!$D$5:$D$330,MATCH($A36,'مسحوبات العملاء(2)'!$L$5:$L$330,0)))</f>
        <v/>
      </c>
      <c r="D36" t="str">
        <f t="array" ref="D36">IF(ROWS($D$5:D36)&gt;COUNTIF('مسحوبات العملاء(2)'!$E$5:$E$330,$B$2),"",INDEX('مسحوبات العملاء(2)'!$E$5:$E$330,SMALL(IF('مسحوبات العملاء(2)'!$E$5:$E$330=$B$2,ROW($D$5:$D$330)-ROW($D$5)+1,""),ROWS($D$5:D36))))</f>
        <v/>
      </c>
      <c r="E36" t="str">
        <f>IF(ROWS($C$5:C36)&gt;COUNTIF('مسحوبات العملاء(2)'!$E$5:$E$330,$B$2),"",INDEX('مسحوبات العملاء(2)'!F$5:F$330,MATCH($A36,'مسحوبات العملاء(2)'!$L$5:$L$330,0)))</f>
        <v/>
      </c>
      <c r="F36" t="str">
        <f>IF(ROWS($C$5:D36)&gt;COUNTIF('مسحوبات العملاء(2)'!$E$5:$E$330,$B$2),"",INDEX('مسحوبات العملاء(2)'!G$5:G$330,MATCH($A36,'مسحوبات العملاء(2)'!$L$5:$L$330,0)))</f>
        <v/>
      </c>
      <c r="G36" t="str">
        <f>IF(ROWS($C$5:E36)&gt;COUNTIF('مسحوبات العملاء(2)'!$E$5:$E$330,$B$2),"",INDEX('مسحوبات العملاء(2)'!H$5:H$330,MATCH($A36,'مسحوبات العملاء(2)'!$L$5:$L$330,0)))</f>
        <v/>
      </c>
      <c r="H36" t="str">
        <f>IF(ROWS($C$5:F36)&gt;COUNTIF('مسحوبات العملاء(2)'!$E$5:$E$330,$B$2),"",INDEX('مسحوبات العملاء(2)'!I$5:I$330,MATCH($A36,'مسحوبات العملاء(2)'!$L$5:$L$330,0)))</f>
        <v/>
      </c>
      <c r="I36" t="str">
        <f>IF(ROWS($C$5:G36)&gt;COUNTIF('مسحوبات العملاء(2)'!$E$5:$E$330,$B$2),"",INDEX('مسحوبات العملاء(2)'!J$5:J$330,MATCH($A36,'مسحوبات العملاء(2)'!$L$5:$L$330,0)))</f>
        <v/>
      </c>
    </row>
    <row r="37" spans="1:9">
      <c r="A37" t="str">
        <f t="array" ref="A37">IF(ROW(A33)&gt;COUNTIF('مسحوبات العملاء(2)'!$E$5:$E$330,$B$2),"",SMALL('مسحوبات العملاء(2)'!$L$5:$L$330,ROW(A33)))</f>
        <v/>
      </c>
      <c r="C37" s="5" t="str">
        <f>IF(ROWS($C$5:C37)&gt;COUNTIF('مسحوبات العملاء(2)'!$E$5:$E$330,$B$2),"",INDEX('مسحوبات العملاء(2)'!$D$5:$D$330,MATCH($A37,'مسحوبات العملاء(2)'!$L$5:$L$330,0)))</f>
        <v/>
      </c>
      <c r="D37" t="str">
        <f t="array" ref="D37">IF(ROWS($D$5:D37)&gt;COUNTIF('مسحوبات العملاء(2)'!$E$5:$E$330,$B$2),"",INDEX('مسحوبات العملاء(2)'!$E$5:$E$330,SMALL(IF('مسحوبات العملاء(2)'!$E$5:$E$330=$B$2,ROW($D$5:$D$330)-ROW($D$5)+1,""),ROWS($D$5:D37))))</f>
        <v/>
      </c>
      <c r="E37" t="str">
        <f>IF(ROWS($C$5:C37)&gt;COUNTIF('مسحوبات العملاء(2)'!$E$5:$E$330,$B$2),"",INDEX('مسحوبات العملاء(2)'!F$5:F$330,MATCH($A37,'مسحوبات العملاء(2)'!$L$5:$L$330,0)))</f>
        <v/>
      </c>
      <c r="F37" t="str">
        <f>IF(ROWS($C$5:D37)&gt;COUNTIF('مسحوبات العملاء(2)'!$E$5:$E$330,$B$2),"",INDEX('مسحوبات العملاء(2)'!G$5:G$330,MATCH($A37,'مسحوبات العملاء(2)'!$L$5:$L$330,0)))</f>
        <v/>
      </c>
      <c r="G37" t="str">
        <f>IF(ROWS($C$5:E37)&gt;COUNTIF('مسحوبات العملاء(2)'!$E$5:$E$330,$B$2),"",INDEX('مسحوبات العملاء(2)'!H$5:H$330,MATCH($A37,'مسحوبات العملاء(2)'!$L$5:$L$330,0)))</f>
        <v/>
      </c>
      <c r="H37" t="str">
        <f>IF(ROWS($C$5:F37)&gt;COUNTIF('مسحوبات العملاء(2)'!$E$5:$E$330,$B$2),"",INDEX('مسحوبات العملاء(2)'!I$5:I$330,MATCH($A37,'مسحوبات العملاء(2)'!$L$5:$L$330,0)))</f>
        <v/>
      </c>
      <c r="I37" t="str">
        <f>IF(ROWS($C$5:G37)&gt;COUNTIF('مسحوبات العملاء(2)'!$E$5:$E$330,$B$2),"",INDEX('مسحوبات العملاء(2)'!J$5:J$330,MATCH($A37,'مسحوبات العملاء(2)'!$L$5:$L$330,0)))</f>
        <v/>
      </c>
    </row>
    <row r="38" spans="1:9">
      <c r="A38" t="str">
        <f t="array" ref="A38">IF(ROW(A34)&gt;COUNTIF('مسحوبات العملاء(2)'!$E$5:$E$330,$B$2),"",SMALL('مسحوبات العملاء(2)'!$L$5:$L$330,ROW(A34)))</f>
        <v/>
      </c>
      <c r="C38" s="5" t="str">
        <f>IF(ROWS($C$5:C38)&gt;COUNTIF('مسحوبات العملاء(2)'!$E$5:$E$330,$B$2),"",INDEX('مسحوبات العملاء(2)'!$D$5:$D$330,MATCH($A38,'مسحوبات العملاء(2)'!$L$5:$L$330,0)))</f>
        <v/>
      </c>
      <c r="D38" t="str">
        <f t="array" ref="D38">IF(ROWS($D$5:D38)&gt;COUNTIF('مسحوبات العملاء(2)'!$E$5:$E$330,$B$2),"",INDEX('مسحوبات العملاء(2)'!$E$5:$E$330,SMALL(IF('مسحوبات العملاء(2)'!$E$5:$E$330=$B$2,ROW($D$5:$D$330)-ROW($D$5)+1,""),ROWS($D$5:D38))))</f>
        <v/>
      </c>
      <c r="E38" t="str">
        <f>IF(ROWS($C$5:C38)&gt;COUNTIF('مسحوبات العملاء(2)'!$E$5:$E$330,$B$2),"",INDEX('مسحوبات العملاء(2)'!F$5:F$330,MATCH($A38,'مسحوبات العملاء(2)'!$L$5:$L$330,0)))</f>
        <v/>
      </c>
      <c r="F38" t="str">
        <f>IF(ROWS($C$5:D38)&gt;COUNTIF('مسحوبات العملاء(2)'!$E$5:$E$330,$B$2),"",INDEX('مسحوبات العملاء(2)'!G$5:G$330,MATCH($A38,'مسحوبات العملاء(2)'!$L$5:$L$330,0)))</f>
        <v/>
      </c>
      <c r="G38" t="str">
        <f>IF(ROWS($C$5:E38)&gt;COUNTIF('مسحوبات العملاء(2)'!$E$5:$E$330,$B$2),"",INDEX('مسحوبات العملاء(2)'!H$5:H$330,MATCH($A38,'مسحوبات العملاء(2)'!$L$5:$L$330,0)))</f>
        <v/>
      </c>
      <c r="H38" t="str">
        <f>IF(ROWS($C$5:F38)&gt;COUNTIF('مسحوبات العملاء(2)'!$E$5:$E$330,$B$2),"",INDEX('مسحوبات العملاء(2)'!I$5:I$330,MATCH($A38,'مسحوبات العملاء(2)'!$L$5:$L$330,0)))</f>
        <v/>
      </c>
      <c r="I38" t="str">
        <f>IF(ROWS($C$5:G38)&gt;COUNTIF('مسحوبات العملاء(2)'!$E$5:$E$330,$B$2),"",INDEX('مسحوبات العملاء(2)'!J$5:J$330,MATCH($A38,'مسحوبات العملاء(2)'!$L$5:$L$330,0)))</f>
        <v/>
      </c>
    </row>
    <row r="39" spans="1:9">
      <c r="A39" t="str">
        <f t="array" ref="A39">IF(ROW(A35)&gt;COUNTIF('مسحوبات العملاء(2)'!$E$5:$E$330,$B$2),"",SMALL('مسحوبات العملاء(2)'!$L$5:$L$330,ROW(A35)))</f>
        <v/>
      </c>
      <c r="C39" s="5" t="str">
        <f>IF(ROWS($C$5:C39)&gt;COUNTIF('مسحوبات العملاء(2)'!$E$5:$E$330,$B$2),"",INDEX('مسحوبات العملاء(2)'!$D$5:$D$330,MATCH($A39,'مسحوبات العملاء(2)'!$L$5:$L$330,0)))</f>
        <v/>
      </c>
      <c r="D39" t="str">
        <f t="array" ref="D39">IF(ROWS($D$5:D39)&gt;COUNTIF('مسحوبات العملاء(2)'!$E$5:$E$330,$B$2),"",INDEX('مسحوبات العملاء(2)'!$E$5:$E$330,SMALL(IF('مسحوبات العملاء(2)'!$E$5:$E$330=$B$2,ROW($D$5:$D$330)-ROW($D$5)+1,""),ROWS($D$5:D39))))</f>
        <v/>
      </c>
      <c r="E39" t="str">
        <f>IF(ROWS($C$5:C39)&gt;COUNTIF('مسحوبات العملاء(2)'!$E$5:$E$330,$B$2),"",INDEX('مسحوبات العملاء(2)'!F$5:F$330,MATCH($A39,'مسحوبات العملاء(2)'!$L$5:$L$330,0)))</f>
        <v/>
      </c>
      <c r="F39" t="str">
        <f>IF(ROWS($C$5:D39)&gt;COUNTIF('مسحوبات العملاء(2)'!$E$5:$E$330,$B$2),"",INDEX('مسحوبات العملاء(2)'!G$5:G$330,MATCH($A39,'مسحوبات العملاء(2)'!$L$5:$L$330,0)))</f>
        <v/>
      </c>
      <c r="G39" t="str">
        <f>IF(ROWS($C$5:E39)&gt;COUNTIF('مسحوبات العملاء(2)'!$E$5:$E$330,$B$2),"",INDEX('مسحوبات العملاء(2)'!H$5:H$330,MATCH($A39,'مسحوبات العملاء(2)'!$L$5:$L$330,0)))</f>
        <v/>
      </c>
      <c r="H39" t="str">
        <f>IF(ROWS($C$5:F39)&gt;COUNTIF('مسحوبات العملاء(2)'!$E$5:$E$330,$B$2),"",INDEX('مسحوبات العملاء(2)'!I$5:I$330,MATCH($A39,'مسحوبات العملاء(2)'!$L$5:$L$330,0)))</f>
        <v/>
      </c>
      <c r="I39" t="str">
        <f>IF(ROWS($C$5:G39)&gt;COUNTIF('مسحوبات العملاء(2)'!$E$5:$E$330,$B$2),"",INDEX('مسحوبات العملاء(2)'!J$5:J$330,MATCH($A39,'مسحوبات العملاء(2)'!$L$5:$L$330,0)))</f>
        <v/>
      </c>
    </row>
    <row r="40" spans="1:9">
      <c r="A40" t="str">
        <f t="array" ref="A40">IF(ROW(A36)&gt;COUNTIF('مسحوبات العملاء(2)'!$E$5:$E$330,$B$2),"",SMALL('مسحوبات العملاء(2)'!$L$5:$L$330,ROW(A36)))</f>
        <v/>
      </c>
      <c r="C40" s="5" t="str">
        <f>IF(ROWS($C$5:C40)&gt;COUNTIF('مسحوبات العملاء(2)'!$E$5:$E$330,$B$2),"",INDEX('مسحوبات العملاء(2)'!$D$5:$D$330,MATCH($A40,'مسحوبات العملاء(2)'!$L$5:$L$330,0)))</f>
        <v/>
      </c>
      <c r="D40" t="str">
        <f t="array" ref="D40">IF(ROWS($D$5:D40)&gt;COUNTIF('مسحوبات العملاء(2)'!$E$5:$E$330,$B$2),"",INDEX('مسحوبات العملاء(2)'!$E$5:$E$330,SMALL(IF('مسحوبات العملاء(2)'!$E$5:$E$330=$B$2,ROW($D$5:$D$330)-ROW($D$5)+1,""),ROWS($D$5:D40))))</f>
        <v/>
      </c>
      <c r="E40" t="str">
        <f>IF(ROWS($C$5:C40)&gt;COUNTIF('مسحوبات العملاء(2)'!$E$5:$E$330,$B$2),"",INDEX('مسحوبات العملاء(2)'!F$5:F$330,MATCH($A40,'مسحوبات العملاء(2)'!$L$5:$L$330,0)))</f>
        <v/>
      </c>
      <c r="F40" t="str">
        <f>IF(ROWS($C$5:D40)&gt;COUNTIF('مسحوبات العملاء(2)'!$E$5:$E$330,$B$2),"",INDEX('مسحوبات العملاء(2)'!G$5:G$330,MATCH($A40,'مسحوبات العملاء(2)'!$L$5:$L$330,0)))</f>
        <v/>
      </c>
      <c r="G40" t="str">
        <f>IF(ROWS($C$5:E40)&gt;COUNTIF('مسحوبات العملاء(2)'!$E$5:$E$330,$B$2),"",INDEX('مسحوبات العملاء(2)'!H$5:H$330,MATCH($A40,'مسحوبات العملاء(2)'!$L$5:$L$330,0)))</f>
        <v/>
      </c>
      <c r="H40" t="str">
        <f>IF(ROWS($C$5:F40)&gt;COUNTIF('مسحوبات العملاء(2)'!$E$5:$E$330,$B$2),"",INDEX('مسحوبات العملاء(2)'!I$5:I$330,MATCH($A40,'مسحوبات العملاء(2)'!$L$5:$L$330,0)))</f>
        <v/>
      </c>
      <c r="I40" t="str">
        <f>IF(ROWS($C$5:G40)&gt;COUNTIF('مسحوبات العملاء(2)'!$E$5:$E$330,$B$2),"",INDEX('مسحوبات العملاء(2)'!J$5:J$330,MATCH($A40,'مسحوبات العملاء(2)'!$L$5:$L$330,0)))</f>
        <v/>
      </c>
    </row>
    <row r="41" spans="1:9">
      <c r="A41" t="str">
        <f t="array" ref="A41">IF(ROW(A37)&gt;COUNTIF('مسحوبات العملاء(2)'!$E$5:$E$330,$B$2),"",SMALL('مسحوبات العملاء(2)'!$L$5:$L$330,ROW(A37)))</f>
        <v/>
      </c>
      <c r="C41" s="5" t="str">
        <f>IF(ROWS($C$5:C41)&gt;COUNTIF('مسحوبات العملاء(2)'!$E$5:$E$330,$B$2),"",INDEX('مسحوبات العملاء(2)'!$D$5:$D$330,MATCH($A41,'مسحوبات العملاء(2)'!$L$5:$L$330,0)))</f>
        <v/>
      </c>
      <c r="D41" t="str">
        <f t="array" ref="D41">IF(ROWS($D$5:D41)&gt;COUNTIF('مسحوبات العملاء(2)'!$E$5:$E$330,$B$2),"",INDEX('مسحوبات العملاء(2)'!$E$5:$E$330,SMALL(IF('مسحوبات العملاء(2)'!$E$5:$E$330=$B$2,ROW($D$5:$D$330)-ROW($D$5)+1,""),ROWS($D$5:D41))))</f>
        <v/>
      </c>
      <c r="E41" t="str">
        <f>IF(ROWS($C$5:C41)&gt;COUNTIF('مسحوبات العملاء(2)'!$E$5:$E$330,$B$2),"",INDEX('مسحوبات العملاء(2)'!F$5:F$330,MATCH($A41,'مسحوبات العملاء(2)'!$L$5:$L$330,0)))</f>
        <v/>
      </c>
      <c r="F41" t="str">
        <f>IF(ROWS($C$5:D41)&gt;COUNTIF('مسحوبات العملاء(2)'!$E$5:$E$330,$B$2),"",INDEX('مسحوبات العملاء(2)'!G$5:G$330,MATCH($A41,'مسحوبات العملاء(2)'!$L$5:$L$330,0)))</f>
        <v/>
      </c>
      <c r="G41" t="str">
        <f>IF(ROWS($C$5:E41)&gt;COUNTIF('مسحوبات العملاء(2)'!$E$5:$E$330,$B$2),"",INDEX('مسحوبات العملاء(2)'!H$5:H$330,MATCH($A41,'مسحوبات العملاء(2)'!$L$5:$L$330,0)))</f>
        <v/>
      </c>
      <c r="H41" t="str">
        <f>IF(ROWS($C$5:F41)&gt;COUNTIF('مسحوبات العملاء(2)'!$E$5:$E$330,$B$2),"",INDEX('مسحوبات العملاء(2)'!I$5:I$330,MATCH($A41,'مسحوبات العملاء(2)'!$L$5:$L$330,0)))</f>
        <v/>
      </c>
      <c r="I41" t="str">
        <f>IF(ROWS($C$5:G41)&gt;COUNTIF('مسحوبات العملاء(2)'!$E$5:$E$330,$B$2),"",INDEX('مسحوبات العملاء(2)'!J$5:J$330,MATCH($A41,'مسحوبات العملاء(2)'!$L$5:$L$330,0)))</f>
        <v/>
      </c>
    </row>
    <row r="42" spans="1:9">
      <c r="A42" t="str">
        <f t="array" ref="A42">IF(ROW(A38)&gt;COUNTIF('مسحوبات العملاء(2)'!$E$5:$E$330,$B$2),"",SMALL('مسحوبات العملاء(2)'!$L$5:$L$330,ROW(A38)))</f>
        <v/>
      </c>
      <c r="C42" s="5" t="str">
        <f>IF(ROWS($C$5:C42)&gt;COUNTIF('مسحوبات العملاء(2)'!$E$5:$E$330,$B$2),"",INDEX('مسحوبات العملاء(2)'!$D$5:$D$330,MATCH($A42,'مسحوبات العملاء(2)'!$L$5:$L$330,0)))</f>
        <v/>
      </c>
      <c r="D42" t="str">
        <f t="array" ref="D42">IF(ROWS($D$5:D42)&gt;COUNTIF('مسحوبات العملاء(2)'!$E$5:$E$330,$B$2),"",INDEX('مسحوبات العملاء(2)'!$E$5:$E$330,SMALL(IF('مسحوبات العملاء(2)'!$E$5:$E$330=$B$2,ROW($D$5:$D$330)-ROW($D$5)+1,""),ROWS($D$5:D42))))</f>
        <v/>
      </c>
      <c r="E42" t="str">
        <f>IF(ROWS($C$5:C42)&gt;COUNTIF('مسحوبات العملاء(2)'!$E$5:$E$330,$B$2),"",INDEX('مسحوبات العملاء(2)'!F$5:F$330,MATCH($A42,'مسحوبات العملاء(2)'!$L$5:$L$330,0)))</f>
        <v/>
      </c>
      <c r="F42" t="str">
        <f>IF(ROWS($C$5:D42)&gt;COUNTIF('مسحوبات العملاء(2)'!$E$5:$E$330,$B$2),"",INDEX('مسحوبات العملاء(2)'!G$5:G$330,MATCH($A42,'مسحوبات العملاء(2)'!$L$5:$L$330,0)))</f>
        <v/>
      </c>
      <c r="G42" t="str">
        <f>IF(ROWS($C$5:E42)&gt;COUNTIF('مسحوبات العملاء(2)'!$E$5:$E$330,$B$2),"",INDEX('مسحوبات العملاء(2)'!H$5:H$330,MATCH($A42,'مسحوبات العملاء(2)'!$L$5:$L$330,0)))</f>
        <v/>
      </c>
      <c r="H42" t="str">
        <f>IF(ROWS($C$5:F42)&gt;COUNTIF('مسحوبات العملاء(2)'!$E$5:$E$330,$B$2),"",INDEX('مسحوبات العملاء(2)'!I$5:I$330,MATCH($A42,'مسحوبات العملاء(2)'!$L$5:$L$330,0)))</f>
        <v/>
      </c>
      <c r="I42" t="str">
        <f>IF(ROWS($C$5:G42)&gt;COUNTIF('مسحوبات العملاء(2)'!$E$5:$E$330,$B$2),"",INDEX('مسحوبات العملاء(2)'!J$5:J$330,MATCH($A42,'مسحوبات العملاء(2)'!$L$5:$L$330,0)))</f>
        <v/>
      </c>
    </row>
    <row r="43" spans="1:9">
      <c r="A43" t="str">
        <f t="array" ref="A43">IF(ROW(A39)&gt;COUNTIF('مسحوبات العملاء(2)'!$E$5:$E$330,$B$2),"",SMALL('مسحوبات العملاء(2)'!$L$5:$L$330,ROW(A39)))</f>
        <v/>
      </c>
      <c r="C43" s="5" t="str">
        <f>IF(ROWS($C$5:C43)&gt;COUNTIF('مسحوبات العملاء(2)'!$E$5:$E$330,$B$2),"",INDEX('مسحوبات العملاء(2)'!$D$5:$D$330,MATCH($A43,'مسحوبات العملاء(2)'!$L$5:$L$330,0)))</f>
        <v/>
      </c>
      <c r="D43" t="str">
        <f t="array" ref="D43">IF(ROWS($D$5:D43)&gt;COUNTIF('مسحوبات العملاء(2)'!$E$5:$E$330,$B$2),"",INDEX('مسحوبات العملاء(2)'!$E$5:$E$330,SMALL(IF('مسحوبات العملاء(2)'!$E$5:$E$330=$B$2,ROW($D$5:$D$330)-ROW($D$5)+1,""),ROWS($D$5:D43))))</f>
        <v/>
      </c>
      <c r="E43" t="str">
        <f>IF(ROWS($C$5:C43)&gt;COUNTIF('مسحوبات العملاء(2)'!$E$5:$E$330,$B$2),"",INDEX('مسحوبات العملاء(2)'!F$5:F$330,MATCH($A43,'مسحوبات العملاء(2)'!$L$5:$L$330,0)))</f>
        <v/>
      </c>
      <c r="F43" t="str">
        <f>IF(ROWS($C$5:D43)&gt;COUNTIF('مسحوبات العملاء(2)'!$E$5:$E$330,$B$2),"",INDEX('مسحوبات العملاء(2)'!G$5:G$330,MATCH($A43,'مسحوبات العملاء(2)'!$L$5:$L$330,0)))</f>
        <v/>
      </c>
      <c r="G43" t="str">
        <f>IF(ROWS($C$5:E43)&gt;COUNTIF('مسحوبات العملاء(2)'!$E$5:$E$330,$B$2),"",INDEX('مسحوبات العملاء(2)'!H$5:H$330,MATCH($A43,'مسحوبات العملاء(2)'!$L$5:$L$330,0)))</f>
        <v/>
      </c>
      <c r="H43" t="str">
        <f>IF(ROWS($C$5:F43)&gt;COUNTIF('مسحوبات العملاء(2)'!$E$5:$E$330,$B$2),"",INDEX('مسحوبات العملاء(2)'!I$5:I$330,MATCH($A43,'مسحوبات العملاء(2)'!$L$5:$L$330,0)))</f>
        <v/>
      </c>
      <c r="I43" t="str">
        <f>IF(ROWS($C$5:G43)&gt;COUNTIF('مسحوبات العملاء(2)'!$E$5:$E$330,$B$2),"",INDEX('مسحوبات العملاء(2)'!J$5:J$330,MATCH($A43,'مسحوبات العملاء(2)'!$L$5:$L$330,0)))</f>
        <v/>
      </c>
    </row>
    <row r="44" spans="1:9">
      <c r="A44" t="str">
        <f t="array" ref="A44">IF(ROW(A40)&gt;COUNTIF('مسحوبات العملاء(2)'!$E$5:$E$330,$B$2),"",SMALL('مسحوبات العملاء(2)'!$L$5:$L$330,ROW(A40)))</f>
        <v/>
      </c>
      <c r="C44" s="5" t="str">
        <f>IF(ROWS($C$5:C44)&gt;COUNTIF('مسحوبات العملاء(2)'!$E$5:$E$330,$B$2),"",INDEX('مسحوبات العملاء(2)'!$D$5:$D$330,MATCH($A44,'مسحوبات العملاء(2)'!$L$5:$L$330,0)))</f>
        <v/>
      </c>
      <c r="D44" t="str">
        <f t="array" ref="D44">IF(ROWS($D$5:D44)&gt;COUNTIF('مسحوبات العملاء(2)'!$E$5:$E$330,$B$2),"",INDEX('مسحوبات العملاء(2)'!$E$5:$E$330,SMALL(IF('مسحوبات العملاء(2)'!$E$5:$E$330=$B$2,ROW($D$5:$D$330)-ROW($D$5)+1,""),ROWS($D$5:D44))))</f>
        <v/>
      </c>
      <c r="E44" t="str">
        <f>IF(ROWS($C$5:C44)&gt;COUNTIF('مسحوبات العملاء(2)'!$E$5:$E$330,$B$2),"",INDEX('مسحوبات العملاء(2)'!F$5:F$330,MATCH($A44,'مسحوبات العملاء(2)'!$L$5:$L$330,0)))</f>
        <v/>
      </c>
      <c r="F44" t="str">
        <f>IF(ROWS($C$5:D44)&gt;COUNTIF('مسحوبات العملاء(2)'!$E$5:$E$330,$B$2),"",INDEX('مسحوبات العملاء(2)'!G$5:G$330,MATCH($A44,'مسحوبات العملاء(2)'!$L$5:$L$330,0)))</f>
        <v/>
      </c>
      <c r="G44" t="str">
        <f>IF(ROWS($C$5:E44)&gt;COUNTIF('مسحوبات العملاء(2)'!$E$5:$E$330,$B$2),"",INDEX('مسحوبات العملاء(2)'!H$5:H$330,MATCH($A44,'مسحوبات العملاء(2)'!$L$5:$L$330,0)))</f>
        <v/>
      </c>
      <c r="H44" t="str">
        <f>IF(ROWS($C$5:F44)&gt;COUNTIF('مسحوبات العملاء(2)'!$E$5:$E$330,$B$2),"",INDEX('مسحوبات العملاء(2)'!I$5:I$330,MATCH($A44,'مسحوبات العملاء(2)'!$L$5:$L$330,0)))</f>
        <v/>
      </c>
      <c r="I44" t="str">
        <f>IF(ROWS($C$5:G44)&gt;COUNTIF('مسحوبات العملاء(2)'!$E$5:$E$330,$B$2),"",INDEX('مسحوبات العملاء(2)'!J$5:J$330,MATCH($A44,'مسحوبات العملاء(2)'!$L$5:$L$330,0)))</f>
        <v/>
      </c>
    </row>
    <row r="45" spans="1:9">
      <c r="A45" t="str">
        <f t="array" ref="A45">IF(ROW(A41)&gt;COUNTIF('مسحوبات العملاء(2)'!$E$5:$E$330,$B$2),"",SMALL('مسحوبات العملاء(2)'!$L$5:$L$330,ROW(A41)))</f>
        <v/>
      </c>
      <c r="C45" s="5" t="str">
        <f>IF(ROWS($C$5:C45)&gt;COUNTIF('مسحوبات العملاء(2)'!$E$5:$E$330,$B$2),"",INDEX('مسحوبات العملاء(2)'!$D$5:$D$330,MATCH($A45,'مسحوبات العملاء(2)'!$L$5:$L$330,0)))</f>
        <v/>
      </c>
      <c r="D45" t="str">
        <f t="array" ref="D45">IF(ROWS($D$5:D45)&gt;COUNTIF('مسحوبات العملاء(2)'!$E$5:$E$330,$B$2),"",INDEX('مسحوبات العملاء(2)'!$E$5:$E$330,SMALL(IF('مسحوبات العملاء(2)'!$E$5:$E$330=$B$2,ROW($D$5:$D$330)-ROW($D$5)+1,""),ROWS($D$5:D45))))</f>
        <v/>
      </c>
      <c r="E45" t="str">
        <f>IF(ROWS($C$5:C45)&gt;COUNTIF('مسحوبات العملاء(2)'!$E$5:$E$330,$B$2),"",INDEX('مسحوبات العملاء(2)'!F$5:F$330,MATCH($A45,'مسحوبات العملاء(2)'!$L$5:$L$330,0)))</f>
        <v/>
      </c>
      <c r="F45" t="str">
        <f>IF(ROWS($C$5:D45)&gt;COUNTIF('مسحوبات العملاء(2)'!$E$5:$E$330,$B$2),"",INDEX('مسحوبات العملاء(2)'!G$5:G$330,MATCH($A45,'مسحوبات العملاء(2)'!$L$5:$L$330,0)))</f>
        <v/>
      </c>
      <c r="G45" t="str">
        <f>IF(ROWS($C$5:E45)&gt;COUNTIF('مسحوبات العملاء(2)'!$E$5:$E$330,$B$2),"",INDEX('مسحوبات العملاء(2)'!H$5:H$330,MATCH($A45,'مسحوبات العملاء(2)'!$L$5:$L$330,0)))</f>
        <v/>
      </c>
      <c r="H45" t="str">
        <f>IF(ROWS($C$5:F45)&gt;COUNTIF('مسحوبات العملاء(2)'!$E$5:$E$330,$B$2),"",INDEX('مسحوبات العملاء(2)'!I$5:I$330,MATCH($A45,'مسحوبات العملاء(2)'!$L$5:$L$330,0)))</f>
        <v/>
      </c>
      <c r="I45" t="str">
        <f>IF(ROWS($C$5:G45)&gt;COUNTIF('مسحوبات العملاء(2)'!$E$5:$E$330,$B$2),"",INDEX('مسحوبات العملاء(2)'!J$5:J$330,MATCH($A45,'مسحوبات العملاء(2)'!$L$5:$L$330,0)))</f>
        <v/>
      </c>
    </row>
    <row r="46" spans="1:9">
      <c r="A46" t="str">
        <f t="array" ref="A46">IF(ROW(A42)&gt;COUNTIF('مسحوبات العملاء(2)'!$E$5:$E$330,$B$2),"",SMALL('مسحوبات العملاء(2)'!$L$5:$L$330,ROW(A42)))</f>
        <v/>
      </c>
      <c r="C46" s="5" t="str">
        <f>IF(ROWS($C$5:C46)&gt;COUNTIF('مسحوبات العملاء(2)'!$E$5:$E$330,$B$2),"",INDEX('مسحوبات العملاء(2)'!$D$5:$D$330,MATCH($A46,'مسحوبات العملاء(2)'!$L$5:$L$330,0)))</f>
        <v/>
      </c>
      <c r="D46" t="str">
        <f t="array" ref="D46">IF(ROWS($D$5:D46)&gt;COUNTIF('مسحوبات العملاء(2)'!$E$5:$E$330,$B$2),"",INDEX('مسحوبات العملاء(2)'!$E$5:$E$330,SMALL(IF('مسحوبات العملاء(2)'!$E$5:$E$330=$B$2,ROW($D$5:$D$330)-ROW($D$5)+1,""),ROWS($D$5:D46))))</f>
        <v/>
      </c>
      <c r="E46" t="str">
        <f>IF(ROWS($C$5:C46)&gt;COUNTIF('مسحوبات العملاء(2)'!$E$5:$E$330,$B$2),"",INDEX('مسحوبات العملاء(2)'!F$5:F$330,MATCH($A46,'مسحوبات العملاء(2)'!$L$5:$L$330,0)))</f>
        <v/>
      </c>
      <c r="F46" t="str">
        <f>IF(ROWS($C$5:D46)&gt;COUNTIF('مسحوبات العملاء(2)'!$E$5:$E$330,$B$2),"",INDEX('مسحوبات العملاء(2)'!G$5:G$330,MATCH($A46,'مسحوبات العملاء(2)'!$L$5:$L$330,0)))</f>
        <v/>
      </c>
      <c r="G46" t="str">
        <f>IF(ROWS($C$5:E46)&gt;COUNTIF('مسحوبات العملاء(2)'!$E$5:$E$330,$B$2),"",INDEX('مسحوبات العملاء(2)'!H$5:H$330,MATCH($A46,'مسحوبات العملاء(2)'!$L$5:$L$330,0)))</f>
        <v/>
      </c>
      <c r="H46" t="str">
        <f>IF(ROWS($C$5:F46)&gt;COUNTIF('مسحوبات العملاء(2)'!$E$5:$E$330,$B$2),"",INDEX('مسحوبات العملاء(2)'!I$5:I$330,MATCH($A46,'مسحوبات العملاء(2)'!$L$5:$L$330,0)))</f>
        <v/>
      </c>
      <c r="I46" t="str">
        <f>IF(ROWS($C$5:G46)&gt;COUNTIF('مسحوبات العملاء(2)'!$E$5:$E$330,$B$2),"",INDEX('مسحوبات العملاء(2)'!J$5:J$330,MATCH($A46,'مسحوبات العملاء(2)'!$L$5:$L$330,0)))</f>
        <v/>
      </c>
    </row>
    <row r="47" spans="1:9">
      <c r="A47" t="str">
        <f t="array" ref="A47">IF(ROW(A43)&gt;COUNTIF('مسحوبات العملاء(2)'!$E$5:$E$330,$B$2),"",SMALL('مسحوبات العملاء(2)'!$L$5:$L$330,ROW(A43)))</f>
        <v/>
      </c>
      <c r="C47" s="5" t="str">
        <f>IF(ROWS($C$5:C47)&gt;COUNTIF('مسحوبات العملاء(2)'!$E$5:$E$330,$B$2),"",INDEX('مسحوبات العملاء(2)'!$D$5:$D$330,MATCH($A47,'مسحوبات العملاء(2)'!$L$5:$L$330,0)))</f>
        <v/>
      </c>
      <c r="D47" t="str">
        <f t="array" ref="D47">IF(ROWS($D$5:D47)&gt;COUNTIF('مسحوبات العملاء(2)'!$E$5:$E$330,$B$2),"",INDEX('مسحوبات العملاء(2)'!$E$5:$E$330,SMALL(IF('مسحوبات العملاء(2)'!$E$5:$E$330=$B$2,ROW($D$5:$D$330)-ROW($D$5)+1,""),ROWS($D$5:D47))))</f>
        <v/>
      </c>
      <c r="E47" t="str">
        <f>IF(ROWS($C$5:C47)&gt;COUNTIF('مسحوبات العملاء(2)'!$E$5:$E$330,$B$2),"",INDEX('مسحوبات العملاء(2)'!F$5:F$330,MATCH($A47,'مسحوبات العملاء(2)'!$L$5:$L$330,0)))</f>
        <v/>
      </c>
      <c r="F47" t="str">
        <f>IF(ROWS($C$5:D47)&gt;COUNTIF('مسحوبات العملاء(2)'!$E$5:$E$330,$B$2),"",INDEX('مسحوبات العملاء(2)'!G$5:G$330,MATCH($A47,'مسحوبات العملاء(2)'!$L$5:$L$330,0)))</f>
        <v/>
      </c>
      <c r="G47" t="str">
        <f>IF(ROWS($C$5:E47)&gt;COUNTIF('مسحوبات العملاء(2)'!$E$5:$E$330,$B$2),"",INDEX('مسحوبات العملاء(2)'!H$5:H$330,MATCH($A47,'مسحوبات العملاء(2)'!$L$5:$L$330,0)))</f>
        <v/>
      </c>
      <c r="H47" t="str">
        <f>IF(ROWS($C$5:F47)&gt;COUNTIF('مسحوبات العملاء(2)'!$E$5:$E$330,$B$2),"",INDEX('مسحوبات العملاء(2)'!I$5:I$330,MATCH($A47,'مسحوبات العملاء(2)'!$L$5:$L$330,0)))</f>
        <v/>
      </c>
      <c r="I47" t="str">
        <f>IF(ROWS($C$5:G47)&gt;COUNTIF('مسحوبات العملاء(2)'!$E$5:$E$330,$B$2),"",INDEX('مسحوبات العملاء(2)'!J$5:J$330,MATCH($A47,'مسحوبات العملاء(2)'!$L$5:$L$330,0)))</f>
        <v/>
      </c>
    </row>
    <row r="48" spans="1:9">
      <c r="A48" t="str">
        <f t="array" ref="A48">IF(ROW(A44)&gt;COUNTIF('مسحوبات العملاء(2)'!$E$5:$E$330,$B$2),"",SMALL('مسحوبات العملاء(2)'!$L$5:$L$330,ROW(A44)))</f>
        <v/>
      </c>
      <c r="C48" s="5" t="str">
        <f>IF(ROWS($C$5:C48)&gt;COUNTIF('مسحوبات العملاء(2)'!$E$5:$E$330,$B$2),"",INDEX('مسحوبات العملاء(2)'!$D$5:$D$330,MATCH($A48,'مسحوبات العملاء(2)'!$L$5:$L$330,0)))</f>
        <v/>
      </c>
      <c r="D48" t="str">
        <f t="array" ref="D48">IF(ROWS($D$5:D48)&gt;COUNTIF('مسحوبات العملاء(2)'!$E$5:$E$330,$B$2),"",INDEX('مسحوبات العملاء(2)'!$E$5:$E$330,SMALL(IF('مسحوبات العملاء(2)'!$E$5:$E$330=$B$2,ROW($D$5:$D$330)-ROW($D$5)+1,""),ROWS($D$5:D48))))</f>
        <v/>
      </c>
      <c r="E48" t="str">
        <f>IF(ROWS($C$5:C48)&gt;COUNTIF('مسحوبات العملاء(2)'!$E$5:$E$330,$B$2),"",INDEX('مسحوبات العملاء(2)'!F$5:F$330,MATCH($A48,'مسحوبات العملاء(2)'!$L$5:$L$330,0)))</f>
        <v/>
      </c>
      <c r="F48" t="str">
        <f>IF(ROWS($C$5:D48)&gt;COUNTIF('مسحوبات العملاء(2)'!$E$5:$E$330,$B$2),"",INDEX('مسحوبات العملاء(2)'!G$5:G$330,MATCH($A48,'مسحوبات العملاء(2)'!$L$5:$L$330,0)))</f>
        <v/>
      </c>
      <c r="G48" t="str">
        <f>IF(ROWS($C$5:E48)&gt;COUNTIF('مسحوبات العملاء(2)'!$E$5:$E$330,$B$2),"",INDEX('مسحوبات العملاء(2)'!H$5:H$330,MATCH($A48,'مسحوبات العملاء(2)'!$L$5:$L$330,0)))</f>
        <v/>
      </c>
      <c r="H48" t="str">
        <f>IF(ROWS($C$5:F48)&gt;COUNTIF('مسحوبات العملاء(2)'!$E$5:$E$330,$B$2),"",INDEX('مسحوبات العملاء(2)'!I$5:I$330,MATCH($A48,'مسحوبات العملاء(2)'!$L$5:$L$330,0)))</f>
        <v/>
      </c>
      <c r="I48" t="str">
        <f>IF(ROWS($C$5:G48)&gt;COUNTIF('مسحوبات العملاء(2)'!$E$5:$E$330,$B$2),"",INDEX('مسحوبات العملاء(2)'!J$5:J$330,MATCH($A48,'مسحوبات العملاء(2)'!$L$5:$L$330,0)))</f>
        <v/>
      </c>
    </row>
    <row r="49" spans="1:9">
      <c r="A49" t="str">
        <f t="array" ref="A49">IF(ROW(A45)&gt;COUNTIF('مسحوبات العملاء(2)'!$E$5:$E$330,$B$2),"",SMALL('مسحوبات العملاء(2)'!$L$5:$L$330,ROW(A45)))</f>
        <v/>
      </c>
      <c r="C49" s="5" t="str">
        <f>IF(ROWS($C$5:C49)&gt;COUNTIF('مسحوبات العملاء(2)'!$E$5:$E$330,$B$2),"",INDEX('مسحوبات العملاء(2)'!$D$5:$D$330,MATCH($A49,'مسحوبات العملاء(2)'!$L$5:$L$330,0)))</f>
        <v/>
      </c>
      <c r="D49" t="str">
        <f t="array" ref="D49">IF(ROWS($D$5:D49)&gt;COUNTIF('مسحوبات العملاء(2)'!$E$5:$E$330,$B$2),"",INDEX('مسحوبات العملاء(2)'!$E$5:$E$330,SMALL(IF('مسحوبات العملاء(2)'!$E$5:$E$330=$B$2,ROW($D$5:$D$330)-ROW($D$5)+1,""),ROWS($D$5:D49))))</f>
        <v/>
      </c>
      <c r="E49" t="str">
        <f>IF(ROWS($C$5:C49)&gt;COUNTIF('مسحوبات العملاء(2)'!$E$5:$E$330,$B$2),"",INDEX('مسحوبات العملاء(2)'!F$5:F$330,MATCH($A49,'مسحوبات العملاء(2)'!$L$5:$L$330,0)))</f>
        <v/>
      </c>
      <c r="F49" t="str">
        <f>IF(ROWS($C$5:D49)&gt;COUNTIF('مسحوبات العملاء(2)'!$E$5:$E$330,$B$2),"",INDEX('مسحوبات العملاء(2)'!G$5:G$330,MATCH($A49,'مسحوبات العملاء(2)'!$L$5:$L$330,0)))</f>
        <v/>
      </c>
      <c r="G49" t="str">
        <f>IF(ROWS($C$5:E49)&gt;COUNTIF('مسحوبات العملاء(2)'!$E$5:$E$330,$B$2),"",INDEX('مسحوبات العملاء(2)'!H$5:H$330,MATCH($A49,'مسحوبات العملاء(2)'!$L$5:$L$330,0)))</f>
        <v/>
      </c>
      <c r="H49" t="str">
        <f>IF(ROWS($C$5:F49)&gt;COUNTIF('مسحوبات العملاء(2)'!$E$5:$E$330,$B$2),"",INDEX('مسحوبات العملاء(2)'!I$5:I$330,MATCH($A49,'مسحوبات العملاء(2)'!$L$5:$L$330,0)))</f>
        <v/>
      </c>
      <c r="I49" t="str">
        <f>IF(ROWS($C$5:G49)&gt;COUNTIF('مسحوبات العملاء(2)'!$E$5:$E$330,$B$2),"",INDEX('مسحوبات العملاء(2)'!J$5:J$330,MATCH($A49,'مسحوبات العملاء(2)'!$L$5:$L$330,0)))</f>
        <v/>
      </c>
    </row>
    <row r="50" spans="1:9">
      <c r="A50" t="str">
        <f t="array" ref="A50">IF(ROW(A46)&gt;COUNTIF('مسحوبات العملاء(2)'!$E$5:$E$330,$B$2),"",SMALL('مسحوبات العملاء(2)'!$L$5:$L$330,ROW(A46)))</f>
        <v/>
      </c>
      <c r="C50" s="5" t="str">
        <f>IF(ROWS($C$5:C50)&gt;COUNTIF('مسحوبات العملاء(2)'!$E$5:$E$330,$B$2),"",INDEX('مسحوبات العملاء(2)'!$D$5:$D$330,MATCH($A50,'مسحوبات العملاء(2)'!$L$5:$L$330,0)))</f>
        <v/>
      </c>
      <c r="D50" t="str">
        <f t="array" ref="D50">IF(ROWS($D$5:D50)&gt;COUNTIF('مسحوبات العملاء(2)'!$E$5:$E$330,$B$2),"",INDEX('مسحوبات العملاء(2)'!$E$5:$E$330,SMALL(IF('مسحوبات العملاء(2)'!$E$5:$E$330=$B$2,ROW($D$5:$D$330)-ROW($D$5)+1,""),ROWS($D$5:D50))))</f>
        <v/>
      </c>
      <c r="E50" t="str">
        <f>IF(ROWS($C$5:C50)&gt;COUNTIF('مسحوبات العملاء(2)'!$E$5:$E$330,$B$2),"",INDEX('مسحوبات العملاء(2)'!F$5:F$330,MATCH($A50,'مسحوبات العملاء(2)'!$L$5:$L$330,0)))</f>
        <v/>
      </c>
      <c r="F50" t="str">
        <f>IF(ROWS($C$5:D50)&gt;COUNTIF('مسحوبات العملاء(2)'!$E$5:$E$330,$B$2),"",INDEX('مسحوبات العملاء(2)'!G$5:G$330,MATCH($A50,'مسحوبات العملاء(2)'!$L$5:$L$330,0)))</f>
        <v/>
      </c>
      <c r="G50" t="str">
        <f>IF(ROWS($C$5:E50)&gt;COUNTIF('مسحوبات العملاء(2)'!$E$5:$E$330,$B$2),"",INDEX('مسحوبات العملاء(2)'!H$5:H$330,MATCH($A50,'مسحوبات العملاء(2)'!$L$5:$L$330,0)))</f>
        <v/>
      </c>
      <c r="H50" t="str">
        <f>IF(ROWS($C$5:F50)&gt;COUNTIF('مسحوبات العملاء(2)'!$E$5:$E$330,$B$2),"",INDEX('مسحوبات العملاء(2)'!I$5:I$330,MATCH($A50,'مسحوبات العملاء(2)'!$L$5:$L$330,0)))</f>
        <v/>
      </c>
      <c r="I50" t="str">
        <f>IF(ROWS($C$5:G50)&gt;COUNTIF('مسحوبات العملاء(2)'!$E$5:$E$330,$B$2),"",INDEX('مسحوبات العملاء(2)'!J$5:J$330,MATCH($A50,'مسحوبات العملاء(2)'!$L$5:$L$330,0)))</f>
        <v/>
      </c>
    </row>
    <row r="51" spans="1:9">
      <c r="A51" t="str">
        <f t="array" ref="A51">IF(ROW(A47)&gt;COUNTIF('مسحوبات العملاء(2)'!$E$5:$E$330,$B$2),"",SMALL('مسحوبات العملاء(2)'!$L$5:$L$330,ROW(A47)))</f>
        <v/>
      </c>
      <c r="C51" s="5" t="str">
        <f>IF(ROWS($C$5:C51)&gt;COUNTIF('مسحوبات العملاء(2)'!$E$5:$E$330,$B$2),"",INDEX('مسحوبات العملاء(2)'!$D$5:$D$330,MATCH($A51,'مسحوبات العملاء(2)'!$L$5:$L$330,0)))</f>
        <v/>
      </c>
      <c r="D51" t="str">
        <f t="array" ref="D51">IF(ROWS($D$5:D51)&gt;COUNTIF('مسحوبات العملاء(2)'!$E$5:$E$330,$B$2),"",INDEX('مسحوبات العملاء(2)'!$E$5:$E$330,SMALL(IF('مسحوبات العملاء(2)'!$E$5:$E$330=$B$2,ROW($D$5:$D$330)-ROW($D$5)+1,""),ROWS($D$5:D51))))</f>
        <v/>
      </c>
      <c r="E51" t="str">
        <f>IF(ROWS($C$5:C51)&gt;COUNTIF('مسحوبات العملاء(2)'!$E$5:$E$330,$B$2),"",INDEX('مسحوبات العملاء(2)'!F$5:F$330,MATCH($A51,'مسحوبات العملاء(2)'!$L$5:$L$330,0)))</f>
        <v/>
      </c>
      <c r="F51" t="str">
        <f>IF(ROWS($C$5:D51)&gt;COUNTIF('مسحوبات العملاء(2)'!$E$5:$E$330,$B$2),"",INDEX('مسحوبات العملاء(2)'!G$5:G$330,MATCH($A51,'مسحوبات العملاء(2)'!$L$5:$L$330,0)))</f>
        <v/>
      </c>
      <c r="G51" t="str">
        <f>IF(ROWS($C$5:E51)&gt;COUNTIF('مسحوبات العملاء(2)'!$E$5:$E$330,$B$2),"",INDEX('مسحوبات العملاء(2)'!H$5:H$330,MATCH($A51,'مسحوبات العملاء(2)'!$L$5:$L$330,0)))</f>
        <v/>
      </c>
      <c r="H51" t="str">
        <f>IF(ROWS($C$5:F51)&gt;COUNTIF('مسحوبات العملاء(2)'!$E$5:$E$330,$B$2),"",INDEX('مسحوبات العملاء(2)'!I$5:I$330,MATCH($A51,'مسحوبات العملاء(2)'!$L$5:$L$330,0)))</f>
        <v/>
      </c>
      <c r="I51" t="str">
        <f>IF(ROWS($C$5:G51)&gt;COUNTIF('مسحوبات العملاء(2)'!$E$5:$E$330,$B$2),"",INDEX('مسحوبات العملاء(2)'!J$5:J$330,MATCH($A51,'مسحوبات العملاء(2)'!$L$5:$L$330,0)))</f>
        <v/>
      </c>
    </row>
    <row r="52" spans="1:9">
      <c r="A52" t="str">
        <f t="array" ref="A52">IF(ROW(A48)&gt;COUNTIF('مسحوبات العملاء(2)'!$E$5:$E$330,$B$2),"",SMALL('مسحوبات العملاء(2)'!$L$5:$L$330,ROW(A48)))</f>
        <v/>
      </c>
      <c r="C52" s="5" t="str">
        <f>IF(ROWS($C$5:C52)&gt;COUNTIF('مسحوبات العملاء(2)'!$E$5:$E$330,$B$2),"",INDEX('مسحوبات العملاء(2)'!$D$5:$D$330,MATCH($A52,'مسحوبات العملاء(2)'!$L$5:$L$330,0)))</f>
        <v/>
      </c>
      <c r="D52" t="str">
        <f t="array" ref="D52">IF(ROWS($D$5:D52)&gt;COUNTIF('مسحوبات العملاء(2)'!$E$5:$E$330,$B$2),"",INDEX('مسحوبات العملاء(2)'!$E$5:$E$330,SMALL(IF('مسحوبات العملاء(2)'!$E$5:$E$330=$B$2,ROW($D$5:$D$330)-ROW($D$5)+1,""),ROWS($D$5:D52))))</f>
        <v/>
      </c>
      <c r="E52" t="str">
        <f>IF(ROWS($C$5:C52)&gt;COUNTIF('مسحوبات العملاء(2)'!$E$5:$E$330,$B$2),"",INDEX('مسحوبات العملاء(2)'!F$5:F$330,MATCH($A52,'مسحوبات العملاء(2)'!$L$5:$L$330,0)))</f>
        <v/>
      </c>
      <c r="F52" t="str">
        <f>IF(ROWS($C$5:D52)&gt;COUNTIF('مسحوبات العملاء(2)'!$E$5:$E$330,$B$2),"",INDEX('مسحوبات العملاء(2)'!G$5:G$330,MATCH($A52,'مسحوبات العملاء(2)'!$L$5:$L$330,0)))</f>
        <v/>
      </c>
      <c r="G52" t="str">
        <f>IF(ROWS($C$5:E52)&gt;COUNTIF('مسحوبات العملاء(2)'!$E$5:$E$330,$B$2),"",INDEX('مسحوبات العملاء(2)'!H$5:H$330,MATCH($A52,'مسحوبات العملاء(2)'!$L$5:$L$330,0)))</f>
        <v/>
      </c>
      <c r="H52" t="str">
        <f>IF(ROWS($C$5:F52)&gt;COUNTIF('مسحوبات العملاء(2)'!$E$5:$E$330,$B$2),"",INDEX('مسحوبات العملاء(2)'!I$5:I$330,MATCH($A52,'مسحوبات العملاء(2)'!$L$5:$L$330,0)))</f>
        <v/>
      </c>
      <c r="I52" t="str">
        <f>IF(ROWS($C$5:G52)&gt;COUNTIF('مسحوبات العملاء(2)'!$E$5:$E$330,$B$2),"",INDEX('مسحوبات العملاء(2)'!J$5:J$330,MATCH($A52,'مسحوبات العملاء(2)'!$L$5:$L$330,0)))</f>
        <v/>
      </c>
    </row>
    <row r="53" spans="1:9">
      <c r="A53" t="str">
        <f t="array" ref="A53">IF(ROW(A49)&gt;COUNTIF('مسحوبات العملاء(2)'!$E$5:$E$330,$B$2),"",SMALL('مسحوبات العملاء(2)'!$L$5:$L$330,ROW(A49)))</f>
        <v/>
      </c>
      <c r="C53" s="5" t="str">
        <f>IF(ROWS($C$5:C53)&gt;COUNTIF('مسحوبات العملاء(2)'!$E$5:$E$330,$B$2),"",INDEX('مسحوبات العملاء(2)'!$D$5:$D$330,MATCH($A53,'مسحوبات العملاء(2)'!$L$5:$L$330,0)))</f>
        <v/>
      </c>
      <c r="D53" t="str">
        <f t="array" ref="D53">IF(ROWS($D$5:D53)&gt;COUNTIF('مسحوبات العملاء(2)'!$E$5:$E$330,$B$2),"",INDEX('مسحوبات العملاء(2)'!$E$5:$E$330,SMALL(IF('مسحوبات العملاء(2)'!$E$5:$E$330=$B$2,ROW($D$5:$D$330)-ROW($D$5)+1,""),ROWS($D$5:D53))))</f>
        <v/>
      </c>
      <c r="E53" t="str">
        <f>IF(ROWS($C$5:C53)&gt;COUNTIF('مسحوبات العملاء(2)'!$E$5:$E$330,$B$2),"",INDEX('مسحوبات العملاء(2)'!F$5:F$330,MATCH($A53,'مسحوبات العملاء(2)'!$L$5:$L$330,0)))</f>
        <v/>
      </c>
      <c r="F53" t="str">
        <f>IF(ROWS($C$5:D53)&gt;COUNTIF('مسحوبات العملاء(2)'!$E$5:$E$330,$B$2),"",INDEX('مسحوبات العملاء(2)'!G$5:G$330,MATCH($A53,'مسحوبات العملاء(2)'!$L$5:$L$330,0)))</f>
        <v/>
      </c>
      <c r="G53" t="str">
        <f>IF(ROWS($C$5:E53)&gt;COUNTIF('مسحوبات العملاء(2)'!$E$5:$E$330,$B$2),"",INDEX('مسحوبات العملاء(2)'!H$5:H$330,MATCH($A53,'مسحوبات العملاء(2)'!$L$5:$L$330,0)))</f>
        <v/>
      </c>
      <c r="H53" t="str">
        <f>IF(ROWS($C$5:F53)&gt;COUNTIF('مسحوبات العملاء(2)'!$E$5:$E$330,$B$2),"",INDEX('مسحوبات العملاء(2)'!I$5:I$330,MATCH($A53,'مسحوبات العملاء(2)'!$L$5:$L$330,0)))</f>
        <v/>
      </c>
      <c r="I53" t="str">
        <f>IF(ROWS($C$5:G53)&gt;COUNTIF('مسحوبات العملاء(2)'!$E$5:$E$330,$B$2),"",INDEX('مسحوبات العملاء(2)'!J$5:J$330,MATCH($A53,'مسحوبات العملاء(2)'!$L$5:$L$330,0)))</f>
        <v/>
      </c>
    </row>
    <row r="54" spans="1:9">
      <c r="A54" t="str">
        <f t="array" ref="A54">IF(ROW(A50)&gt;COUNTIF('مسحوبات العملاء(2)'!$E$5:$E$330,$B$2),"",SMALL('مسحوبات العملاء(2)'!$L$5:$L$330,ROW(A50)))</f>
        <v/>
      </c>
      <c r="C54" s="5" t="str">
        <f>IF(ROWS($C$5:C54)&gt;COUNTIF('مسحوبات العملاء(2)'!$E$5:$E$330,$B$2),"",INDEX('مسحوبات العملاء(2)'!$D$5:$D$330,MATCH($A54,'مسحوبات العملاء(2)'!$L$5:$L$330,0)))</f>
        <v/>
      </c>
      <c r="D54" t="str">
        <f t="array" ref="D54">IF(ROWS($D$5:D54)&gt;COUNTIF('مسحوبات العملاء(2)'!$E$5:$E$330,$B$2),"",INDEX('مسحوبات العملاء(2)'!$E$5:$E$330,SMALL(IF('مسحوبات العملاء(2)'!$E$5:$E$330=$B$2,ROW($D$5:$D$330)-ROW($D$5)+1,""),ROWS($D$5:D54))))</f>
        <v/>
      </c>
      <c r="E54" t="str">
        <f>IF(ROWS($C$5:C54)&gt;COUNTIF('مسحوبات العملاء(2)'!$E$5:$E$330,$B$2),"",INDEX('مسحوبات العملاء(2)'!F$5:F$330,MATCH($A54,'مسحوبات العملاء(2)'!$L$5:$L$330,0)))</f>
        <v/>
      </c>
      <c r="F54" t="str">
        <f>IF(ROWS($C$5:D54)&gt;COUNTIF('مسحوبات العملاء(2)'!$E$5:$E$330,$B$2),"",INDEX('مسحوبات العملاء(2)'!G$5:G$330,MATCH($A54,'مسحوبات العملاء(2)'!$L$5:$L$330,0)))</f>
        <v/>
      </c>
      <c r="G54" t="str">
        <f>IF(ROWS($C$5:E54)&gt;COUNTIF('مسحوبات العملاء(2)'!$E$5:$E$330,$B$2),"",INDEX('مسحوبات العملاء(2)'!H$5:H$330,MATCH($A54,'مسحوبات العملاء(2)'!$L$5:$L$330,0)))</f>
        <v/>
      </c>
      <c r="H54" t="str">
        <f>IF(ROWS($C$5:F54)&gt;COUNTIF('مسحوبات العملاء(2)'!$E$5:$E$330,$B$2),"",INDEX('مسحوبات العملاء(2)'!I$5:I$330,MATCH($A54,'مسحوبات العملاء(2)'!$L$5:$L$330,0)))</f>
        <v/>
      </c>
      <c r="I54" t="str">
        <f>IF(ROWS($C$5:G54)&gt;COUNTIF('مسحوبات العملاء(2)'!$E$5:$E$330,$B$2),"",INDEX('مسحوبات العملاء(2)'!J$5:J$330,MATCH($A54,'مسحوبات العملاء(2)'!$L$5:$L$330,0)))</f>
        <v/>
      </c>
    </row>
    <row r="55" spans="1:9">
      <c r="A55" t="str">
        <f t="array" ref="A55">IF(ROW(A51)&gt;COUNTIF('مسحوبات العملاء(2)'!$E$5:$E$330,$B$2),"",SMALL('مسحوبات العملاء(2)'!$L$5:$L$330,ROW(A51)))</f>
        <v/>
      </c>
      <c r="C55" s="5" t="str">
        <f>IF(ROWS($C$5:C55)&gt;COUNTIF('مسحوبات العملاء(2)'!$E$5:$E$330,$B$2),"",INDEX('مسحوبات العملاء(2)'!$D$5:$D$330,MATCH($A55,'مسحوبات العملاء(2)'!$L$5:$L$330,0)))</f>
        <v/>
      </c>
      <c r="D55" t="str">
        <f t="array" ref="D55">IF(ROWS($D$5:D55)&gt;COUNTIF('مسحوبات العملاء(2)'!$E$5:$E$330,$B$2),"",INDEX('مسحوبات العملاء(2)'!$E$5:$E$330,SMALL(IF('مسحوبات العملاء(2)'!$E$5:$E$330=$B$2,ROW($D$5:$D$330)-ROW($D$5)+1,""),ROWS($D$5:D55))))</f>
        <v/>
      </c>
      <c r="E55" t="str">
        <f>IF(ROWS($C$5:C55)&gt;COUNTIF('مسحوبات العملاء(2)'!$E$5:$E$330,$B$2),"",INDEX('مسحوبات العملاء(2)'!F$5:F$330,MATCH($A55,'مسحوبات العملاء(2)'!$L$5:$L$330,0)))</f>
        <v/>
      </c>
      <c r="F55" t="str">
        <f>IF(ROWS($C$5:D55)&gt;COUNTIF('مسحوبات العملاء(2)'!$E$5:$E$330,$B$2),"",INDEX('مسحوبات العملاء(2)'!G$5:G$330,MATCH($A55,'مسحوبات العملاء(2)'!$L$5:$L$330,0)))</f>
        <v/>
      </c>
      <c r="G55" t="str">
        <f>IF(ROWS($C$5:E55)&gt;COUNTIF('مسحوبات العملاء(2)'!$E$5:$E$330,$B$2),"",INDEX('مسحوبات العملاء(2)'!H$5:H$330,MATCH($A55,'مسحوبات العملاء(2)'!$L$5:$L$330,0)))</f>
        <v/>
      </c>
      <c r="H55" t="str">
        <f>IF(ROWS($C$5:F55)&gt;COUNTIF('مسحوبات العملاء(2)'!$E$5:$E$330,$B$2),"",INDEX('مسحوبات العملاء(2)'!I$5:I$330,MATCH($A55,'مسحوبات العملاء(2)'!$L$5:$L$330,0)))</f>
        <v/>
      </c>
      <c r="I55" t="str">
        <f>IF(ROWS($C$5:G55)&gt;COUNTIF('مسحوبات العملاء(2)'!$E$5:$E$330,$B$2),"",INDEX('مسحوبات العملاء(2)'!J$5:J$330,MATCH($A55,'مسحوبات العملاء(2)'!$L$5:$L$330,0)))</f>
        <v/>
      </c>
    </row>
    <row r="56" spans="1:9">
      <c r="A56" t="str">
        <f t="array" ref="A56">IF(ROW(A52)&gt;COUNTIF('مسحوبات العملاء(2)'!$E$5:$E$330,$B$2),"",SMALL('مسحوبات العملاء(2)'!$L$5:$L$330,ROW(A52)))</f>
        <v/>
      </c>
      <c r="C56" s="5" t="str">
        <f>IF(ROWS($C$5:C56)&gt;COUNTIF('مسحوبات العملاء(2)'!$E$5:$E$330,$B$2),"",INDEX('مسحوبات العملاء(2)'!$D$5:$D$330,MATCH($A56,'مسحوبات العملاء(2)'!$L$5:$L$330,0)))</f>
        <v/>
      </c>
      <c r="D56" t="str">
        <f t="array" ref="D56">IF(ROWS($D$5:D56)&gt;COUNTIF('مسحوبات العملاء(2)'!$E$5:$E$330,$B$2),"",INDEX('مسحوبات العملاء(2)'!$E$5:$E$330,SMALL(IF('مسحوبات العملاء(2)'!$E$5:$E$330=$B$2,ROW($D$5:$D$330)-ROW($D$5)+1,""),ROWS($D$5:D56))))</f>
        <v/>
      </c>
      <c r="E56" t="str">
        <f>IF(ROWS($C$5:C56)&gt;COUNTIF('مسحوبات العملاء(2)'!$E$5:$E$330,$B$2),"",INDEX('مسحوبات العملاء(2)'!F$5:F$330,MATCH($A56,'مسحوبات العملاء(2)'!$L$5:$L$330,0)))</f>
        <v/>
      </c>
      <c r="F56" t="str">
        <f>IF(ROWS($C$5:D56)&gt;COUNTIF('مسحوبات العملاء(2)'!$E$5:$E$330,$B$2),"",INDEX('مسحوبات العملاء(2)'!G$5:G$330,MATCH($A56,'مسحوبات العملاء(2)'!$L$5:$L$330,0)))</f>
        <v/>
      </c>
      <c r="G56" t="str">
        <f>IF(ROWS($C$5:E56)&gt;COUNTIF('مسحوبات العملاء(2)'!$E$5:$E$330,$B$2),"",INDEX('مسحوبات العملاء(2)'!H$5:H$330,MATCH($A56,'مسحوبات العملاء(2)'!$L$5:$L$330,0)))</f>
        <v/>
      </c>
      <c r="H56" t="str">
        <f>IF(ROWS($C$5:F56)&gt;COUNTIF('مسحوبات العملاء(2)'!$E$5:$E$330,$B$2),"",INDEX('مسحوبات العملاء(2)'!I$5:I$330,MATCH($A56,'مسحوبات العملاء(2)'!$L$5:$L$330,0)))</f>
        <v/>
      </c>
      <c r="I56" t="str">
        <f>IF(ROWS($C$5:G56)&gt;COUNTIF('مسحوبات العملاء(2)'!$E$5:$E$330,$B$2),"",INDEX('مسحوبات العملاء(2)'!J$5:J$330,MATCH($A56,'مسحوبات العملاء(2)'!$L$5:$L$330,0)))</f>
        <v/>
      </c>
    </row>
    <row r="57" spans="1:9">
      <c r="A57" t="str">
        <f t="array" ref="A57">IF(ROW(A53)&gt;COUNTIF('مسحوبات العملاء(2)'!$E$5:$E$330,$B$2),"",SMALL('مسحوبات العملاء(2)'!$L$5:$L$330,ROW(A53)))</f>
        <v/>
      </c>
      <c r="C57" s="5" t="str">
        <f>IF(ROWS($C$5:C57)&gt;COUNTIF('مسحوبات العملاء(2)'!$E$5:$E$330,$B$2),"",INDEX('مسحوبات العملاء(2)'!$D$5:$D$330,MATCH($A57,'مسحوبات العملاء(2)'!$L$5:$L$330,0)))</f>
        <v/>
      </c>
      <c r="D57" t="str">
        <f t="array" ref="D57">IF(ROWS($D$5:D57)&gt;COUNTIF('مسحوبات العملاء(2)'!$E$5:$E$330,$B$2),"",INDEX('مسحوبات العملاء(2)'!$E$5:$E$330,SMALL(IF('مسحوبات العملاء(2)'!$E$5:$E$330=$B$2,ROW($D$5:$D$330)-ROW($D$5)+1,""),ROWS($D$5:D57))))</f>
        <v/>
      </c>
      <c r="E57" t="str">
        <f>IF(ROWS($C$5:C57)&gt;COUNTIF('مسحوبات العملاء(2)'!$E$5:$E$330,$B$2),"",INDEX('مسحوبات العملاء(2)'!F$5:F$330,MATCH($A57,'مسحوبات العملاء(2)'!$L$5:$L$330,0)))</f>
        <v/>
      </c>
      <c r="F57" t="str">
        <f>IF(ROWS($C$5:D57)&gt;COUNTIF('مسحوبات العملاء(2)'!$E$5:$E$330,$B$2),"",INDEX('مسحوبات العملاء(2)'!G$5:G$330,MATCH($A57,'مسحوبات العملاء(2)'!$L$5:$L$330,0)))</f>
        <v/>
      </c>
      <c r="G57" t="str">
        <f>IF(ROWS($C$5:E57)&gt;COUNTIF('مسحوبات العملاء(2)'!$E$5:$E$330,$B$2),"",INDEX('مسحوبات العملاء(2)'!H$5:H$330,MATCH($A57,'مسحوبات العملاء(2)'!$L$5:$L$330,0)))</f>
        <v/>
      </c>
      <c r="H57" t="str">
        <f>IF(ROWS($C$5:F57)&gt;COUNTIF('مسحوبات العملاء(2)'!$E$5:$E$330,$B$2),"",INDEX('مسحوبات العملاء(2)'!I$5:I$330,MATCH($A57,'مسحوبات العملاء(2)'!$L$5:$L$330,0)))</f>
        <v/>
      </c>
      <c r="I57" t="str">
        <f>IF(ROWS($C$5:G57)&gt;COUNTIF('مسحوبات العملاء(2)'!$E$5:$E$330,$B$2),"",INDEX('مسحوبات العملاء(2)'!J$5:J$330,MATCH($A57,'مسحوبات العملاء(2)'!$L$5:$L$330,0)))</f>
        <v/>
      </c>
    </row>
    <row r="58" spans="1:9">
      <c r="A58" t="str">
        <f t="array" ref="A58">IF(ROW(A54)&gt;COUNTIF('مسحوبات العملاء(2)'!$E$5:$E$330,$B$2),"",SMALL('مسحوبات العملاء(2)'!$L$5:$L$330,ROW(A54)))</f>
        <v/>
      </c>
      <c r="C58" s="5" t="str">
        <f>IF(ROWS($C$5:C58)&gt;COUNTIF('مسحوبات العملاء(2)'!$E$5:$E$330,$B$2),"",INDEX('مسحوبات العملاء(2)'!$D$5:$D$330,MATCH($A58,'مسحوبات العملاء(2)'!$L$5:$L$330,0)))</f>
        <v/>
      </c>
      <c r="D58" t="str">
        <f t="array" ref="D58">IF(ROWS($D$5:D58)&gt;COUNTIF('مسحوبات العملاء(2)'!$E$5:$E$330,$B$2),"",INDEX('مسحوبات العملاء(2)'!$E$5:$E$330,SMALL(IF('مسحوبات العملاء(2)'!$E$5:$E$330=$B$2,ROW($D$5:$D$330)-ROW($D$5)+1,""),ROWS($D$5:D58))))</f>
        <v/>
      </c>
      <c r="E58" t="str">
        <f>IF(ROWS($C$5:C58)&gt;COUNTIF('مسحوبات العملاء(2)'!$E$5:$E$330,$B$2),"",INDEX('مسحوبات العملاء(2)'!F$5:F$330,MATCH($A58,'مسحوبات العملاء(2)'!$L$5:$L$330,0)))</f>
        <v/>
      </c>
      <c r="F58" t="str">
        <f>IF(ROWS($C$5:D58)&gt;COUNTIF('مسحوبات العملاء(2)'!$E$5:$E$330,$B$2),"",INDEX('مسحوبات العملاء(2)'!G$5:G$330,MATCH($A58,'مسحوبات العملاء(2)'!$L$5:$L$330,0)))</f>
        <v/>
      </c>
      <c r="G58" t="str">
        <f>IF(ROWS($C$5:E58)&gt;COUNTIF('مسحوبات العملاء(2)'!$E$5:$E$330,$B$2),"",INDEX('مسحوبات العملاء(2)'!H$5:H$330,MATCH($A58,'مسحوبات العملاء(2)'!$L$5:$L$330,0)))</f>
        <v/>
      </c>
      <c r="H58" t="str">
        <f>IF(ROWS($C$5:F58)&gt;COUNTIF('مسحوبات العملاء(2)'!$E$5:$E$330,$B$2),"",INDEX('مسحوبات العملاء(2)'!I$5:I$330,MATCH($A58,'مسحوبات العملاء(2)'!$L$5:$L$330,0)))</f>
        <v/>
      </c>
      <c r="I58" t="str">
        <f>IF(ROWS($C$5:G58)&gt;COUNTIF('مسحوبات العملاء(2)'!$E$5:$E$330,$B$2),"",INDEX('مسحوبات العملاء(2)'!J$5:J$330,MATCH($A58,'مسحوبات العملاء(2)'!$L$5:$L$330,0)))</f>
        <v/>
      </c>
    </row>
    <row r="59" spans="1:9">
      <c r="A59" t="str">
        <f t="array" ref="A59">IF(ROW(A55)&gt;COUNTIF('مسحوبات العملاء(2)'!$E$5:$E$330,$B$2),"",SMALL('مسحوبات العملاء(2)'!$L$5:$L$330,ROW(A55)))</f>
        <v/>
      </c>
      <c r="C59" s="5" t="str">
        <f>IF(ROWS($C$5:C59)&gt;COUNTIF('مسحوبات العملاء(2)'!$E$5:$E$330,$B$2),"",INDEX('مسحوبات العملاء(2)'!$D$5:$D$330,MATCH($A59,'مسحوبات العملاء(2)'!$L$5:$L$330,0)))</f>
        <v/>
      </c>
      <c r="D59" t="str">
        <f t="array" ref="D59">IF(ROWS($D$5:D59)&gt;COUNTIF('مسحوبات العملاء(2)'!$E$5:$E$330,$B$2),"",INDEX('مسحوبات العملاء(2)'!$E$5:$E$330,SMALL(IF('مسحوبات العملاء(2)'!$E$5:$E$330=$B$2,ROW($D$5:$D$330)-ROW($D$5)+1,""),ROWS($D$5:D59))))</f>
        <v/>
      </c>
      <c r="E59" t="str">
        <f>IF(ROWS($C$5:C59)&gt;COUNTIF('مسحوبات العملاء(2)'!$E$5:$E$330,$B$2),"",INDEX('مسحوبات العملاء(2)'!F$5:F$330,MATCH($A59,'مسحوبات العملاء(2)'!$L$5:$L$330,0)))</f>
        <v/>
      </c>
      <c r="F59" t="str">
        <f>IF(ROWS($C$5:D59)&gt;COUNTIF('مسحوبات العملاء(2)'!$E$5:$E$330,$B$2),"",INDEX('مسحوبات العملاء(2)'!G$5:G$330,MATCH($A59,'مسحوبات العملاء(2)'!$L$5:$L$330,0)))</f>
        <v/>
      </c>
      <c r="G59" t="str">
        <f>IF(ROWS($C$5:E59)&gt;COUNTIF('مسحوبات العملاء(2)'!$E$5:$E$330,$B$2),"",INDEX('مسحوبات العملاء(2)'!H$5:H$330,MATCH($A59,'مسحوبات العملاء(2)'!$L$5:$L$330,0)))</f>
        <v/>
      </c>
      <c r="H59" t="str">
        <f>IF(ROWS($C$5:F59)&gt;COUNTIF('مسحوبات العملاء(2)'!$E$5:$E$330,$B$2),"",INDEX('مسحوبات العملاء(2)'!I$5:I$330,MATCH($A59,'مسحوبات العملاء(2)'!$L$5:$L$330,0)))</f>
        <v/>
      </c>
      <c r="I59" t="str">
        <f>IF(ROWS($C$5:G59)&gt;COUNTIF('مسحوبات العملاء(2)'!$E$5:$E$330,$B$2),"",INDEX('مسحوبات العملاء(2)'!J$5:J$330,MATCH($A59,'مسحوبات العملاء(2)'!$L$5:$L$330,0)))</f>
        <v/>
      </c>
    </row>
    <row r="60" spans="1:9">
      <c r="A60" t="str">
        <f t="array" ref="A60">IF(ROW(A56)&gt;COUNTIF('مسحوبات العملاء(2)'!$E$5:$E$330,$B$2),"",SMALL('مسحوبات العملاء(2)'!$L$5:$L$330,ROW(A56)))</f>
        <v/>
      </c>
      <c r="C60" s="5" t="str">
        <f>IF(ROWS($C$5:C60)&gt;COUNTIF('مسحوبات العملاء(2)'!$E$5:$E$330,$B$2),"",INDEX('مسحوبات العملاء(2)'!$D$5:$D$330,MATCH($A60,'مسحوبات العملاء(2)'!$L$5:$L$330,0)))</f>
        <v/>
      </c>
      <c r="D60" t="str">
        <f t="array" ref="D60">IF(ROWS($D$5:D60)&gt;COUNTIF('مسحوبات العملاء(2)'!$E$5:$E$330,$B$2),"",INDEX('مسحوبات العملاء(2)'!$E$5:$E$330,SMALL(IF('مسحوبات العملاء(2)'!$E$5:$E$330=$B$2,ROW($D$5:$D$330)-ROW($D$5)+1,""),ROWS($D$5:D60))))</f>
        <v/>
      </c>
      <c r="E60" t="str">
        <f>IF(ROWS($C$5:C60)&gt;COUNTIF('مسحوبات العملاء(2)'!$E$5:$E$330,$B$2),"",INDEX('مسحوبات العملاء(2)'!F$5:F$330,MATCH($A60,'مسحوبات العملاء(2)'!$L$5:$L$330,0)))</f>
        <v/>
      </c>
      <c r="F60" t="str">
        <f>IF(ROWS($C$5:D60)&gt;COUNTIF('مسحوبات العملاء(2)'!$E$5:$E$330,$B$2),"",INDEX('مسحوبات العملاء(2)'!G$5:G$330,MATCH($A60,'مسحوبات العملاء(2)'!$L$5:$L$330,0)))</f>
        <v/>
      </c>
      <c r="G60" t="str">
        <f>IF(ROWS($C$5:E60)&gt;COUNTIF('مسحوبات العملاء(2)'!$E$5:$E$330,$B$2),"",INDEX('مسحوبات العملاء(2)'!H$5:H$330,MATCH($A60,'مسحوبات العملاء(2)'!$L$5:$L$330,0)))</f>
        <v/>
      </c>
      <c r="H60" t="str">
        <f>IF(ROWS($C$5:F60)&gt;COUNTIF('مسحوبات العملاء(2)'!$E$5:$E$330,$B$2),"",INDEX('مسحوبات العملاء(2)'!I$5:I$330,MATCH($A60,'مسحوبات العملاء(2)'!$L$5:$L$330,0)))</f>
        <v/>
      </c>
      <c r="I60" t="str">
        <f>IF(ROWS($C$5:G60)&gt;COUNTIF('مسحوبات العملاء(2)'!$E$5:$E$330,$B$2),"",INDEX('مسحوبات العملاء(2)'!J$5:J$330,MATCH($A60,'مسحوبات العملاء(2)'!$L$5:$L$330,0)))</f>
        <v/>
      </c>
    </row>
    <row r="61" spans="1:9">
      <c r="A61" t="str">
        <f t="array" ref="A61">IF(ROW(A57)&gt;COUNTIF('مسحوبات العملاء(2)'!$E$5:$E$330,$B$2),"",SMALL('مسحوبات العملاء(2)'!$L$5:$L$330,ROW(A57)))</f>
        <v/>
      </c>
      <c r="C61" s="5" t="str">
        <f>IF(ROWS($C$5:C61)&gt;COUNTIF('مسحوبات العملاء(2)'!$E$5:$E$330,$B$2),"",INDEX('مسحوبات العملاء(2)'!$D$5:$D$330,MATCH($A61,'مسحوبات العملاء(2)'!$L$5:$L$330,0)))</f>
        <v/>
      </c>
      <c r="D61" t="str">
        <f t="array" ref="D61">IF(ROWS($D$5:D61)&gt;COUNTIF('مسحوبات العملاء(2)'!$E$5:$E$330,$B$2),"",INDEX('مسحوبات العملاء(2)'!$E$5:$E$330,SMALL(IF('مسحوبات العملاء(2)'!$E$5:$E$330=$B$2,ROW($D$5:$D$330)-ROW($D$5)+1,""),ROWS($D$5:D61))))</f>
        <v/>
      </c>
      <c r="E61" t="str">
        <f>IF(ROWS($C$5:C61)&gt;COUNTIF('مسحوبات العملاء(2)'!$E$5:$E$330,$B$2),"",INDEX('مسحوبات العملاء(2)'!F$5:F$330,MATCH($A61,'مسحوبات العملاء(2)'!$L$5:$L$330,0)))</f>
        <v/>
      </c>
      <c r="F61" t="str">
        <f>IF(ROWS($C$5:D61)&gt;COUNTIF('مسحوبات العملاء(2)'!$E$5:$E$330,$B$2),"",INDEX('مسحوبات العملاء(2)'!G$5:G$330,MATCH($A61,'مسحوبات العملاء(2)'!$L$5:$L$330,0)))</f>
        <v/>
      </c>
      <c r="G61" t="str">
        <f>IF(ROWS($C$5:E61)&gt;COUNTIF('مسحوبات العملاء(2)'!$E$5:$E$330,$B$2),"",INDEX('مسحوبات العملاء(2)'!H$5:H$330,MATCH($A61,'مسحوبات العملاء(2)'!$L$5:$L$330,0)))</f>
        <v/>
      </c>
      <c r="H61" t="str">
        <f>IF(ROWS($C$5:F61)&gt;COUNTIF('مسحوبات العملاء(2)'!$E$5:$E$330,$B$2),"",INDEX('مسحوبات العملاء(2)'!I$5:I$330,MATCH($A61,'مسحوبات العملاء(2)'!$L$5:$L$330,0)))</f>
        <v/>
      </c>
      <c r="I61" t="str">
        <f>IF(ROWS($C$5:G61)&gt;COUNTIF('مسحوبات العملاء(2)'!$E$5:$E$330,$B$2),"",INDEX('مسحوبات العملاء(2)'!J$5:J$330,MATCH($A61,'مسحوبات العملاء(2)'!$L$5:$L$330,0)))</f>
        <v/>
      </c>
    </row>
    <row r="62" spans="1:9">
      <c r="A62" t="str">
        <f t="array" ref="A62">IF(ROW(A58)&gt;COUNTIF('مسحوبات العملاء(2)'!$E$5:$E$330,$B$2),"",SMALL('مسحوبات العملاء(2)'!$L$5:$L$330,ROW(A58)))</f>
        <v/>
      </c>
      <c r="C62" s="5" t="str">
        <f>IF(ROWS($C$5:C62)&gt;COUNTIF('مسحوبات العملاء(2)'!$E$5:$E$330,$B$2),"",INDEX('مسحوبات العملاء(2)'!$D$5:$D$330,MATCH($A62,'مسحوبات العملاء(2)'!$L$5:$L$330,0)))</f>
        <v/>
      </c>
      <c r="D62" t="str">
        <f t="array" ref="D62">IF(ROWS($D$5:D62)&gt;COUNTIF('مسحوبات العملاء(2)'!$E$5:$E$330,$B$2),"",INDEX('مسحوبات العملاء(2)'!$E$5:$E$330,SMALL(IF('مسحوبات العملاء(2)'!$E$5:$E$330=$B$2,ROW($D$5:$D$330)-ROW($D$5)+1,""),ROWS($D$5:D62))))</f>
        <v/>
      </c>
      <c r="E62" t="str">
        <f>IF(ROWS($C$5:C62)&gt;COUNTIF('مسحوبات العملاء(2)'!$E$5:$E$330,$B$2),"",INDEX('مسحوبات العملاء(2)'!F$5:F$330,MATCH($A62,'مسحوبات العملاء(2)'!$L$5:$L$330,0)))</f>
        <v/>
      </c>
      <c r="F62" t="str">
        <f>IF(ROWS($C$5:D62)&gt;COUNTIF('مسحوبات العملاء(2)'!$E$5:$E$330,$B$2),"",INDEX('مسحوبات العملاء(2)'!G$5:G$330,MATCH($A62,'مسحوبات العملاء(2)'!$L$5:$L$330,0)))</f>
        <v/>
      </c>
      <c r="G62" t="str">
        <f>IF(ROWS($C$5:E62)&gt;COUNTIF('مسحوبات العملاء(2)'!$E$5:$E$330,$B$2),"",INDEX('مسحوبات العملاء(2)'!H$5:H$330,MATCH($A62,'مسحوبات العملاء(2)'!$L$5:$L$330,0)))</f>
        <v/>
      </c>
      <c r="H62" t="str">
        <f>IF(ROWS($C$5:F62)&gt;COUNTIF('مسحوبات العملاء(2)'!$E$5:$E$330,$B$2),"",INDEX('مسحوبات العملاء(2)'!I$5:I$330,MATCH($A62,'مسحوبات العملاء(2)'!$L$5:$L$330,0)))</f>
        <v/>
      </c>
      <c r="I62" t="str">
        <f>IF(ROWS($C$5:G62)&gt;COUNTIF('مسحوبات العملاء(2)'!$E$5:$E$330,$B$2),"",INDEX('مسحوبات العملاء(2)'!J$5:J$330,MATCH($A62,'مسحوبات العملاء(2)'!$L$5:$L$330,0)))</f>
        <v/>
      </c>
    </row>
    <row r="63" spans="1:9">
      <c r="A63" t="str">
        <f t="array" ref="A63">IF(ROW(A59)&gt;COUNTIF('مسحوبات العملاء(2)'!$E$5:$E$330,$B$2),"",SMALL('مسحوبات العملاء(2)'!$L$5:$L$330,ROW(A59)))</f>
        <v/>
      </c>
      <c r="C63" s="5" t="str">
        <f>IF(ROWS($C$5:C63)&gt;COUNTIF('مسحوبات العملاء(2)'!$E$5:$E$330,$B$2),"",INDEX('مسحوبات العملاء(2)'!$D$5:$D$330,MATCH($A63,'مسحوبات العملاء(2)'!$L$5:$L$330,0)))</f>
        <v/>
      </c>
      <c r="D63" t="str">
        <f t="array" ref="D63">IF(ROWS($D$5:D63)&gt;COUNTIF('مسحوبات العملاء(2)'!$E$5:$E$330,$B$2),"",INDEX('مسحوبات العملاء(2)'!$E$5:$E$330,SMALL(IF('مسحوبات العملاء(2)'!$E$5:$E$330=$B$2,ROW($D$5:$D$330)-ROW($D$5)+1,""),ROWS($D$5:D63))))</f>
        <v/>
      </c>
      <c r="E63" t="str">
        <f>IF(ROWS($C$5:C63)&gt;COUNTIF('مسحوبات العملاء(2)'!$E$5:$E$330,$B$2),"",INDEX('مسحوبات العملاء(2)'!F$5:F$330,MATCH($A63,'مسحوبات العملاء(2)'!$L$5:$L$330,0)))</f>
        <v/>
      </c>
      <c r="F63" t="str">
        <f>IF(ROWS($C$5:D63)&gt;COUNTIF('مسحوبات العملاء(2)'!$E$5:$E$330,$B$2),"",INDEX('مسحوبات العملاء(2)'!G$5:G$330,MATCH($A63,'مسحوبات العملاء(2)'!$L$5:$L$330,0)))</f>
        <v/>
      </c>
      <c r="G63" t="str">
        <f>IF(ROWS($C$5:E63)&gt;COUNTIF('مسحوبات العملاء(2)'!$E$5:$E$330,$B$2),"",INDEX('مسحوبات العملاء(2)'!H$5:H$330,MATCH($A63,'مسحوبات العملاء(2)'!$L$5:$L$330,0)))</f>
        <v/>
      </c>
      <c r="H63" t="str">
        <f>IF(ROWS($C$5:F63)&gt;COUNTIF('مسحوبات العملاء(2)'!$E$5:$E$330,$B$2),"",INDEX('مسحوبات العملاء(2)'!I$5:I$330,MATCH($A63,'مسحوبات العملاء(2)'!$L$5:$L$330,0)))</f>
        <v/>
      </c>
      <c r="I63" t="str">
        <f>IF(ROWS($C$5:G63)&gt;COUNTIF('مسحوبات العملاء(2)'!$E$5:$E$330,$B$2),"",INDEX('مسحوبات العملاء(2)'!J$5:J$330,MATCH($A63,'مسحوبات العملاء(2)'!$L$5:$L$330,0)))</f>
        <v/>
      </c>
    </row>
    <row r="64" spans="1:9">
      <c r="A64" t="str">
        <f t="array" ref="A64">IF(ROW(A60)&gt;COUNTIF('مسحوبات العملاء(2)'!$E$5:$E$330,$B$2),"",SMALL('مسحوبات العملاء(2)'!$L$5:$L$330,ROW(A60)))</f>
        <v/>
      </c>
      <c r="C64" s="5" t="str">
        <f>IF(ROWS($C$5:C64)&gt;COUNTIF('مسحوبات العملاء(2)'!$E$5:$E$330,$B$2),"",INDEX('مسحوبات العملاء(2)'!$D$5:$D$330,MATCH($A64,'مسحوبات العملاء(2)'!$L$5:$L$330,0)))</f>
        <v/>
      </c>
      <c r="D64" t="str">
        <f t="array" ref="D64">IF(ROWS($D$5:D64)&gt;COUNTIF('مسحوبات العملاء(2)'!$E$5:$E$330,$B$2),"",INDEX('مسحوبات العملاء(2)'!$E$5:$E$330,SMALL(IF('مسحوبات العملاء(2)'!$E$5:$E$330=$B$2,ROW($D$5:$D$330)-ROW($D$5)+1,""),ROWS($D$5:D64))))</f>
        <v/>
      </c>
      <c r="E64" t="str">
        <f>IF(ROWS($C$5:C64)&gt;COUNTIF('مسحوبات العملاء(2)'!$E$5:$E$330,$B$2),"",INDEX('مسحوبات العملاء(2)'!F$5:F$330,MATCH($A64,'مسحوبات العملاء(2)'!$L$5:$L$330,0)))</f>
        <v/>
      </c>
      <c r="F64" t="str">
        <f>IF(ROWS($C$5:D64)&gt;COUNTIF('مسحوبات العملاء(2)'!$E$5:$E$330,$B$2),"",INDEX('مسحوبات العملاء(2)'!G$5:G$330,MATCH($A64,'مسحوبات العملاء(2)'!$L$5:$L$330,0)))</f>
        <v/>
      </c>
      <c r="G64" t="str">
        <f>IF(ROWS($C$5:E64)&gt;COUNTIF('مسحوبات العملاء(2)'!$E$5:$E$330,$B$2),"",INDEX('مسحوبات العملاء(2)'!H$5:H$330,MATCH($A64,'مسحوبات العملاء(2)'!$L$5:$L$330,0)))</f>
        <v/>
      </c>
      <c r="H64" t="str">
        <f>IF(ROWS($C$5:F64)&gt;COUNTIF('مسحوبات العملاء(2)'!$E$5:$E$330,$B$2),"",INDEX('مسحوبات العملاء(2)'!I$5:I$330,MATCH($A64,'مسحوبات العملاء(2)'!$L$5:$L$330,0)))</f>
        <v/>
      </c>
      <c r="I64" t="str">
        <f>IF(ROWS($C$5:G64)&gt;COUNTIF('مسحوبات العملاء(2)'!$E$5:$E$330,$B$2),"",INDEX('مسحوبات العملاء(2)'!J$5:J$330,MATCH($A64,'مسحوبات العملاء(2)'!$L$5:$L$330,0)))</f>
        <v/>
      </c>
    </row>
    <row r="65" spans="1:9">
      <c r="A65" t="str">
        <f t="array" ref="A65">IF(ROW(A61)&gt;COUNTIF('مسحوبات العملاء(2)'!$E$5:$E$330,$B$2),"",SMALL('مسحوبات العملاء(2)'!$L$5:$L$330,ROW(A61)))</f>
        <v/>
      </c>
      <c r="C65" s="5" t="str">
        <f>IF(ROWS($C$5:C65)&gt;COUNTIF('مسحوبات العملاء(2)'!$E$5:$E$330,$B$2),"",INDEX('مسحوبات العملاء(2)'!$D$5:$D$330,MATCH($A65,'مسحوبات العملاء(2)'!$L$5:$L$330,0)))</f>
        <v/>
      </c>
      <c r="D65" t="str">
        <f t="array" ref="D65">IF(ROWS($D$5:D65)&gt;COUNTIF('مسحوبات العملاء(2)'!$E$5:$E$330,$B$2),"",INDEX('مسحوبات العملاء(2)'!$E$5:$E$330,SMALL(IF('مسحوبات العملاء(2)'!$E$5:$E$330=$B$2,ROW($D$5:$D$330)-ROW($D$5)+1,""),ROWS($D$5:D65))))</f>
        <v/>
      </c>
      <c r="E65" t="str">
        <f>IF(ROWS($C$5:C65)&gt;COUNTIF('مسحوبات العملاء(2)'!$E$5:$E$330,$B$2),"",INDEX('مسحوبات العملاء(2)'!F$5:F$330,MATCH($A65,'مسحوبات العملاء(2)'!$L$5:$L$330,0)))</f>
        <v/>
      </c>
      <c r="F65" t="str">
        <f>IF(ROWS($C$5:D65)&gt;COUNTIF('مسحوبات العملاء(2)'!$E$5:$E$330,$B$2),"",INDEX('مسحوبات العملاء(2)'!G$5:G$330,MATCH($A65,'مسحوبات العملاء(2)'!$L$5:$L$330,0)))</f>
        <v/>
      </c>
      <c r="G65" t="str">
        <f>IF(ROWS($C$5:E65)&gt;COUNTIF('مسحوبات العملاء(2)'!$E$5:$E$330,$B$2),"",INDEX('مسحوبات العملاء(2)'!H$5:H$330,MATCH($A65,'مسحوبات العملاء(2)'!$L$5:$L$330,0)))</f>
        <v/>
      </c>
      <c r="H65" t="str">
        <f>IF(ROWS($C$5:F65)&gt;COUNTIF('مسحوبات العملاء(2)'!$E$5:$E$330,$B$2),"",INDEX('مسحوبات العملاء(2)'!I$5:I$330,MATCH($A65,'مسحوبات العملاء(2)'!$L$5:$L$330,0)))</f>
        <v/>
      </c>
      <c r="I65" t="str">
        <f>IF(ROWS($C$5:G65)&gt;COUNTIF('مسحوبات العملاء(2)'!$E$5:$E$330,$B$2),"",INDEX('مسحوبات العملاء(2)'!J$5:J$330,MATCH($A65,'مسحوبات العملاء(2)'!$L$5:$L$330,0)))</f>
        <v/>
      </c>
    </row>
    <row r="66" spans="1:9">
      <c r="A66" t="str">
        <f t="array" ref="A66">IF(ROW(A62)&gt;COUNTIF('مسحوبات العملاء(2)'!$E$5:$E$330,$B$2),"",SMALL('مسحوبات العملاء(2)'!$L$5:$L$330,ROW(A62)))</f>
        <v/>
      </c>
      <c r="C66" s="5" t="str">
        <f>IF(ROWS($C$5:C66)&gt;COUNTIF('مسحوبات العملاء(2)'!$E$5:$E$330,$B$2),"",INDEX('مسحوبات العملاء(2)'!$D$5:$D$330,MATCH($A66,'مسحوبات العملاء(2)'!$L$5:$L$330,0)))</f>
        <v/>
      </c>
      <c r="D66" t="str">
        <f t="array" ref="D66">IF(ROWS($D$5:D66)&gt;COUNTIF('مسحوبات العملاء(2)'!$E$5:$E$330,$B$2),"",INDEX('مسحوبات العملاء(2)'!$E$5:$E$330,SMALL(IF('مسحوبات العملاء(2)'!$E$5:$E$330=$B$2,ROW($D$5:$D$330)-ROW($D$5)+1,""),ROWS($D$5:D66))))</f>
        <v/>
      </c>
      <c r="E66" t="str">
        <f>IF(ROWS($C$5:C66)&gt;COUNTIF('مسحوبات العملاء(2)'!$E$5:$E$330,$B$2),"",INDEX('مسحوبات العملاء(2)'!F$5:F$330,MATCH($A66,'مسحوبات العملاء(2)'!$L$5:$L$330,0)))</f>
        <v/>
      </c>
      <c r="F66" t="str">
        <f>IF(ROWS($C$5:D66)&gt;COUNTIF('مسحوبات العملاء(2)'!$E$5:$E$330,$B$2),"",INDEX('مسحوبات العملاء(2)'!G$5:G$330,MATCH($A66,'مسحوبات العملاء(2)'!$L$5:$L$330,0)))</f>
        <v/>
      </c>
      <c r="G66" t="str">
        <f>IF(ROWS($C$5:E66)&gt;COUNTIF('مسحوبات العملاء(2)'!$E$5:$E$330,$B$2),"",INDEX('مسحوبات العملاء(2)'!H$5:H$330,MATCH($A66,'مسحوبات العملاء(2)'!$L$5:$L$330,0)))</f>
        <v/>
      </c>
      <c r="H66" t="str">
        <f>IF(ROWS($C$5:F66)&gt;COUNTIF('مسحوبات العملاء(2)'!$E$5:$E$330,$B$2),"",INDEX('مسحوبات العملاء(2)'!I$5:I$330,MATCH($A66,'مسحوبات العملاء(2)'!$L$5:$L$330,0)))</f>
        <v/>
      </c>
      <c r="I66" t="str">
        <f>IF(ROWS($C$5:G66)&gt;COUNTIF('مسحوبات العملاء(2)'!$E$5:$E$330,$B$2),"",INDEX('مسحوبات العملاء(2)'!J$5:J$330,MATCH($A66,'مسحوبات العملاء(2)'!$L$5:$L$330,0)))</f>
        <v/>
      </c>
    </row>
    <row r="67" spans="1:9">
      <c r="A67" t="str">
        <f t="array" ref="A67">IF(ROW(A63)&gt;COUNTIF('مسحوبات العملاء(2)'!$E$5:$E$330,$B$2),"",SMALL('مسحوبات العملاء(2)'!$L$5:$L$330,ROW(A63)))</f>
        <v/>
      </c>
      <c r="C67" s="5" t="str">
        <f>IF(ROWS($C$5:C67)&gt;COUNTIF('مسحوبات العملاء(2)'!$E$5:$E$330,$B$2),"",INDEX('مسحوبات العملاء(2)'!$D$5:$D$330,MATCH($A67,'مسحوبات العملاء(2)'!$L$5:$L$330,0)))</f>
        <v/>
      </c>
      <c r="D67" t="str">
        <f t="array" ref="D67">IF(ROWS($D$5:D67)&gt;COUNTIF('مسحوبات العملاء(2)'!$E$5:$E$330,$B$2),"",INDEX('مسحوبات العملاء(2)'!$E$5:$E$330,SMALL(IF('مسحوبات العملاء(2)'!$E$5:$E$330=$B$2,ROW($D$5:$D$330)-ROW($D$5)+1,""),ROWS($D$5:D67))))</f>
        <v/>
      </c>
      <c r="E67" t="str">
        <f>IF(ROWS($C$5:C67)&gt;COUNTIF('مسحوبات العملاء(2)'!$E$5:$E$330,$B$2),"",INDEX('مسحوبات العملاء(2)'!F$5:F$330,MATCH($A67,'مسحوبات العملاء(2)'!$L$5:$L$330,0)))</f>
        <v/>
      </c>
      <c r="F67" t="str">
        <f>IF(ROWS($C$5:D67)&gt;COUNTIF('مسحوبات العملاء(2)'!$E$5:$E$330,$B$2),"",INDEX('مسحوبات العملاء(2)'!G$5:G$330,MATCH($A67,'مسحوبات العملاء(2)'!$L$5:$L$330,0)))</f>
        <v/>
      </c>
      <c r="G67" t="str">
        <f>IF(ROWS($C$5:E67)&gt;COUNTIF('مسحوبات العملاء(2)'!$E$5:$E$330,$B$2),"",INDEX('مسحوبات العملاء(2)'!H$5:H$330,MATCH($A67,'مسحوبات العملاء(2)'!$L$5:$L$330,0)))</f>
        <v/>
      </c>
      <c r="H67" t="str">
        <f>IF(ROWS($C$5:F67)&gt;COUNTIF('مسحوبات العملاء(2)'!$E$5:$E$330,$B$2),"",INDEX('مسحوبات العملاء(2)'!I$5:I$330,MATCH($A67,'مسحوبات العملاء(2)'!$L$5:$L$330,0)))</f>
        <v/>
      </c>
      <c r="I67" t="str">
        <f>IF(ROWS($C$5:G67)&gt;COUNTIF('مسحوبات العملاء(2)'!$E$5:$E$330,$B$2),"",INDEX('مسحوبات العملاء(2)'!J$5:J$330,MATCH($A67,'مسحوبات العملاء(2)'!$L$5:$L$330,0)))</f>
        <v/>
      </c>
    </row>
    <row r="68" spans="1:9">
      <c r="A68" t="str">
        <f t="array" ref="A68">IF(ROW(A64)&gt;COUNTIF('مسحوبات العملاء(2)'!$E$5:$E$330,$B$2),"",SMALL('مسحوبات العملاء(2)'!$L$5:$L$330,ROW(A64)))</f>
        <v/>
      </c>
      <c r="C68" s="5" t="str">
        <f>IF(ROWS($C$5:C68)&gt;COUNTIF('مسحوبات العملاء(2)'!$E$5:$E$330,$B$2),"",INDEX('مسحوبات العملاء(2)'!$D$5:$D$330,MATCH($A68,'مسحوبات العملاء(2)'!$L$5:$L$330,0)))</f>
        <v/>
      </c>
      <c r="D68" t="str">
        <f t="array" ref="D68">IF(ROWS($D$5:D68)&gt;COUNTIF('مسحوبات العملاء(2)'!$E$5:$E$330,$B$2),"",INDEX('مسحوبات العملاء(2)'!$E$5:$E$330,SMALL(IF('مسحوبات العملاء(2)'!$E$5:$E$330=$B$2,ROW($D$5:$D$330)-ROW($D$5)+1,""),ROWS($D$5:D68))))</f>
        <v/>
      </c>
      <c r="E68" t="str">
        <f>IF(ROWS($C$5:C68)&gt;COUNTIF('مسحوبات العملاء(2)'!$E$5:$E$330,$B$2),"",INDEX('مسحوبات العملاء(2)'!F$5:F$330,MATCH($A68,'مسحوبات العملاء(2)'!$L$5:$L$330,0)))</f>
        <v/>
      </c>
      <c r="F68" t="str">
        <f>IF(ROWS($C$5:D68)&gt;COUNTIF('مسحوبات العملاء(2)'!$E$5:$E$330,$B$2),"",INDEX('مسحوبات العملاء(2)'!G$5:G$330,MATCH($A68,'مسحوبات العملاء(2)'!$L$5:$L$330,0)))</f>
        <v/>
      </c>
      <c r="G68" t="str">
        <f>IF(ROWS($C$5:E68)&gt;COUNTIF('مسحوبات العملاء(2)'!$E$5:$E$330,$B$2),"",INDEX('مسحوبات العملاء(2)'!H$5:H$330,MATCH($A68,'مسحوبات العملاء(2)'!$L$5:$L$330,0)))</f>
        <v/>
      </c>
      <c r="H68" t="str">
        <f>IF(ROWS($C$5:F68)&gt;COUNTIF('مسحوبات العملاء(2)'!$E$5:$E$330,$B$2),"",INDEX('مسحوبات العملاء(2)'!I$5:I$330,MATCH($A68,'مسحوبات العملاء(2)'!$L$5:$L$330,0)))</f>
        <v/>
      </c>
      <c r="I68" t="str">
        <f>IF(ROWS($C$5:G68)&gt;COUNTIF('مسحوبات العملاء(2)'!$E$5:$E$330,$B$2),"",INDEX('مسحوبات العملاء(2)'!J$5:J$330,MATCH($A68,'مسحوبات العملاء(2)'!$L$5:$L$330,0)))</f>
        <v/>
      </c>
    </row>
    <row r="69" spans="1:9">
      <c r="A69" t="str">
        <f t="array" ref="A69">IF(ROW(A65)&gt;COUNTIF('مسحوبات العملاء(2)'!$E$5:$E$330,$B$2),"",SMALL('مسحوبات العملاء(2)'!$L$5:$L$330,ROW(A65)))</f>
        <v/>
      </c>
      <c r="C69" s="5" t="str">
        <f>IF(ROWS($C$5:C69)&gt;COUNTIF('مسحوبات العملاء(2)'!$E$5:$E$330,$B$2),"",INDEX('مسحوبات العملاء(2)'!$D$5:$D$330,MATCH($A69,'مسحوبات العملاء(2)'!$L$5:$L$330,0)))</f>
        <v/>
      </c>
      <c r="D69" t="str">
        <f t="array" ref="D69">IF(ROWS($D$5:D69)&gt;COUNTIF('مسحوبات العملاء(2)'!$E$5:$E$330,$B$2),"",INDEX('مسحوبات العملاء(2)'!$E$5:$E$330,SMALL(IF('مسحوبات العملاء(2)'!$E$5:$E$330=$B$2,ROW($D$5:$D$330)-ROW($D$5)+1,""),ROWS($D$5:D69))))</f>
        <v/>
      </c>
      <c r="E69" t="str">
        <f>IF(ROWS($C$5:C69)&gt;COUNTIF('مسحوبات العملاء(2)'!$E$5:$E$330,$B$2),"",INDEX('مسحوبات العملاء(2)'!F$5:F$330,MATCH($A69,'مسحوبات العملاء(2)'!$L$5:$L$330,0)))</f>
        <v/>
      </c>
      <c r="F69" t="str">
        <f>IF(ROWS($C$5:D69)&gt;COUNTIF('مسحوبات العملاء(2)'!$E$5:$E$330,$B$2),"",INDEX('مسحوبات العملاء(2)'!G$5:G$330,MATCH($A69,'مسحوبات العملاء(2)'!$L$5:$L$330,0)))</f>
        <v/>
      </c>
      <c r="G69" t="str">
        <f>IF(ROWS($C$5:E69)&gt;COUNTIF('مسحوبات العملاء(2)'!$E$5:$E$330,$B$2),"",INDEX('مسحوبات العملاء(2)'!H$5:H$330,MATCH($A69,'مسحوبات العملاء(2)'!$L$5:$L$330,0)))</f>
        <v/>
      </c>
      <c r="H69" t="str">
        <f>IF(ROWS($C$5:F69)&gt;COUNTIF('مسحوبات العملاء(2)'!$E$5:$E$330,$B$2),"",INDEX('مسحوبات العملاء(2)'!I$5:I$330,MATCH($A69,'مسحوبات العملاء(2)'!$L$5:$L$330,0)))</f>
        <v/>
      </c>
      <c r="I69" t="str">
        <f>IF(ROWS($C$5:G69)&gt;COUNTIF('مسحوبات العملاء(2)'!$E$5:$E$330,$B$2),"",INDEX('مسحوبات العملاء(2)'!J$5:J$330,MATCH($A69,'مسحوبات العملاء(2)'!$L$5:$L$330,0)))</f>
        <v/>
      </c>
    </row>
    <row r="70" spans="1:9">
      <c r="A70" t="str">
        <f t="array" ref="A70">IF(ROW(A66)&gt;COUNTIF('مسحوبات العملاء(2)'!$E$5:$E$330,$B$2),"",SMALL('مسحوبات العملاء(2)'!$L$5:$L$330,ROW(A66)))</f>
        <v/>
      </c>
      <c r="C70" s="5" t="str">
        <f>IF(ROWS($C$5:C70)&gt;COUNTIF('مسحوبات العملاء(2)'!$E$5:$E$330,$B$2),"",INDEX('مسحوبات العملاء(2)'!$D$5:$D$330,MATCH($A70,'مسحوبات العملاء(2)'!$L$5:$L$330,0)))</f>
        <v/>
      </c>
      <c r="D70" t="str">
        <f t="array" ref="D70">IF(ROWS($D$5:D70)&gt;COUNTIF('مسحوبات العملاء(2)'!$E$5:$E$330,$B$2),"",INDEX('مسحوبات العملاء(2)'!$E$5:$E$330,SMALL(IF('مسحوبات العملاء(2)'!$E$5:$E$330=$B$2,ROW($D$5:$D$330)-ROW($D$5)+1,""),ROWS($D$5:D70))))</f>
        <v/>
      </c>
      <c r="E70" t="str">
        <f>IF(ROWS($C$5:C70)&gt;COUNTIF('مسحوبات العملاء(2)'!$E$5:$E$330,$B$2),"",INDEX('مسحوبات العملاء(2)'!F$5:F$330,MATCH($A70,'مسحوبات العملاء(2)'!$L$5:$L$330,0)))</f>
        <v/>
      </c>
      <c r="F70" t="str">
        <f>IF(ROWS($C$5:D70)&gt;COUNTIF('مسحوبات العملاء(2)'!$E$5:$E$330,$B$2),"",INDEX('مسحوبات العملاء(2)'!G$5:G$330,MATCH($A70,'مسحوبات العملاء(2)'!$L$5:$L$330,0)))</f>
        <v/>
      </c>
      <c r="G70" t="str">
        <f>IF(ROWS($C$5:E70)&gt;COUNTIF('مسحوبات العملاء(2)'!$E$5:$E$330,$B$2),"",INDEX('مسحوبات العملاء(2)'!H$5:H$330,MATCH($A70,'مسحوبات العملاء(2)'!$L$5:$L$330,0)))</f>
        <v/>
      </c>
      <c r="H70" t="str">
        <f>IF(ROWS($C$5:F70)&gt;COUNTIF('مسحوبات العملاء(2)'!$E$5:$E$330,$B$2),"",INDEX('مسحوبات العملاء(2)'!I$5:I$330,MATCH($A70,'مسحوبات العملاء(2)'!$L$5:$L$330,0)))</f>
        <v/>
      </c>
      <c r="I70" t="str">
        <f>IF(ROWS($C$5:G70)&gt;COUNTIF('مسحوبات العملاء(2)'!$E$5:$E$330,$B$2),"",INDEX('مسحوبات العملاء(2)'!J$5:J$330,MATCH($A70,'مسحوبات العملاء(2)'!$L$5:$L$330,0)))</f>
        <v/>
      </c>
    </row>
    <row r="71" spans="1:9">
      <c r="A71" t="str">
        <f t="array" ref="A71">IF(ROW(A67)&gt;COUNTIF('مسحوبات العملاء(2)'!$E$5:$E$330,$B$2),"",SMALL('مسحوبات العملاء(2)'!$L$5:$L$330,ROW(A67)))</f>
        <v/>
      </c>
      <c r="C71" s="5" t="str">
        <f>IF(ROWS($C$5:C71)&gt;COUNTIF('مسحوبات العملاء(2)'!$E$5:$E$330,$B$2),"",INDEX('مسحوبات العملاء(2)'!$D$5:$D$330,MATCH($A71,'مسحوبات العملاء(2)'!$L$5:$L$330,0)))</f>
        <v/>
      </c>
      <c r="D71" t="str">
        <f t="array" ref="D71">IF(ROWS($D$5:D71)&gt;COUNTIF('مسحوبات العملاء(2)'!$E$5:$E$330,$B$2),"",INDEX('مسحوبات العملاء(2)'!$E$5:$E$330,SMALL(IF('مسحوبات العملاء(2)'!$E$5:$E$330=$B$2,ROW($D$5:$D$330)-ROW($D$5)+1,""),ROWS($D$5:D71))))</f>
        <v/>
      </c>
      <c r="E71" t="str">
        <f>IF(ROWS($C$5:C71)&gt;COUNTIF('مسحوبات العملاء(2)'!$E$5:$E$330,$B$2),"",INDEX('مسحوبات العملاء(2)'!F$5:F$330,MATCH($A71,'مسحوبات العملاء(2)'!$L$5:$L$330,0)))</f>
        <v/>
      </c>
      <c r="F71" t="str">
        <f>IF(ROWS($C$5:D71)&gt;COUNTIF('مسحوبات العملاء(2)'!$E$5:$E$330,$B$2),"",INDEX('مسحوبات العملاء(2)'!G$5:G$330,MATCH($A71,'مسحوبات العملاء(2)'!$L$5:$L$330,0)))</f>
        <v/>
      </c>
      <c r="G71" t="str">
        <f>IF(ROWS($C$5:E71)&gt;COUNTIF('مسحوبات العملاء(2)'!$E$5:$E$330,$B$2),"",INDEX('مسحوبات العملاء(2)'!H$5:H$330,MATCH($A71,'مسحوبات العملاء(2)'!$L$5:$L$330,0)))</f>
        <v/>
      </c>
      <c r="H71" t="str">
        <f>IF(ROWS($C$5:F71)&gt;COUNTIF('مسحوبات العملاء(2)'!$E$5:$E$330,$B$2),"",INDEX('مسحوبات العملاء(2)'!I$5:I$330,MATCH($A71,'مسحوبات العملاء(2)'!$L$5:$L$330,0)))</f>
        <v/>
      </c>
      <c r="I71" t="str">
        <f>IF(ROWS($C$5:G71)&gt;COUNTIF('مسحوبات العملاء(2)'!$E$5:$E$330,$B$2),"",INDEX('مسحوبات العملاء(2)'!J$5:J$330,MATCH($A71,'مسحوبات العملاء(2)'!$L$5:$L$330,0)))</f>
        <v/>
      </c>
    </row>
    <row r="72" spans="1:9">
      <c r="A72" t="str">
        <f t="array" ref="A72">IF(ROW(A68)&gt;COUNTIF('مسحوبات العملاء(2)'!$E$5:$E$330,$B$2),"",SMALL('مسحوبات العملاء(2)'!$L$5:$L$330,ROW(A68)))</f>
        <v/>
      </c>
      <c r="C72" s="5" t="str">
        <f>IF(ROWS($C$5:C72)&gt;COUNTIF('مسحوبات العملاء(2)'!$E$5:$E$330,$B$2),"",INDEX('مسحوبات العملاء(2)'!$D$5:$D$330,MATCH($A72,'مسحوبات العملاء(2)'!$L$5:$L$330,0)))</f>
        <v/>
      </c>
      <c r="D72" t="str">
        <f t="array" ref="D72">IF(ROWS($D$5:D72)&gt;COUNTIF('مسحوبات العملاء(2)'!$E$5:$E$330,$B$2),"",INDEX('مسحوبات العملاء(2)'!$E$5:$E$330,SMALL(IF('مسحوبات العملاء(2)'!$E$5:$E$330=$B$2,ROW($D$5:$D$330)-ROW($D$5)+1,""),ROWS($D$5:D72))))</f>
        <v/>
      </c>
      <c r="E72" t="str">
        <f>IF(ROWS($C$5:C72)&gt;COUNTIF('مسحوبات العملاء(2)'!$E$5:$E$330,$B$2),"",INDEX('مسحوبات العملاء(2)'!F$5:F$330,MATCH($A72,'مسحوبات العملاء(2)'!$L$5:$L$330,0)))</f>
        <v/>
      </c>
      <c r="F72" t="str">
        <f>IF(ROWS($C$5:D72)&gt;COUNTIF('مسحوبات العملاء(2)'!$E$5:$E$330,$B$2),"",INDEX('مسحوبات العملاء(2)'!G$5:G$330,MATCH($A72,'مسحوبات العملاء(2)'!$L$5:$L$330,0)))</f>
        <v/>
      </c>
      <c r="G72" t="str">
        <f>IF(ROWS($C$5:E72)&gt;COUNTIF('مسحوبات العملاء(2)'!$E$5:$E$330,$B$2),"",INDEX('مسحوبات العملاء(2)'!H$5:H$330,MATCH($A72,'مسحوبات العملاء(2)'!$L$5:$L$330,0)))</f>
        <v/>
      </c>
      <c r="H72" t="str">
        <f>IF(ROWS($C$5:F72)&gt;COUNTIF('مسحوبات العملاء(2)'!$E$5:$E$330,$B$2),"",INDEX('مسحوبات العملاء(2)'!I$5:I$330,MATCH($A72,'مسحوبات العملاء(2)'!$L$5:$L$330,0)))</f>
        <v/>
      </c>
      <c r="I72" t="str">
        <f>IF(ROWS($C$5:G72)&gt;COUNTIF('مسحوبات العملاء(2)'!$E$5:$E$330,$B$2),"",INDEX('مسحوبات العملاء(2)'!J$5:J$330,MATCH($A72,'مسحوبات العملاء(2)'!$L$5:$L$330,0)))</f>
        <v/>
      </c>
    </row>
    <row r="73" spans="1:9">
      <c r="A73" t="str">
        <f t="array" ref="A73">IF(ROW(A69)&gt;COUNTIF('مسحوبات العملاء(2)'!$E$5:$E$330,$B$2),"",SMALL('مسحوبات العملاء(2)'!$L$5:$L$330,ROW(A69)))</f>
        <v/>
      </c>
      <c r="C73" s="5" t="str">
        <f>IF(ROWS($C$5:C73)&gt;COUNTIF('مسحوبات العملاء(2)'!$E$5:$E$330,$B$2),"",INDEX('مسحوبات العملاء(2)'!$D$5:$D$330,MATCH($A73,'مسحوبات العملاء(2)'!$L$5:$L$330,0)))</f>
        <v/>
      </c>
      <c r="D73" t="str">
        <f t="array" ref="D73">IF(ROWS($D$5:D73)&gt;COUNTIF('مسحوبات العملاء(2)'!$E$5:$E$330,$B$2),"",INDEX('مسحوبات العملاء(2)'!$E$5:$E$330,SMALL(IF('مسحوبات العملاء(2)'!$E$5:$E$330=$B$2,ROW($D$5:$D$330)-ROW($D$5)+1,""),ROWS($D$5:D73))))</f>
        <v/>
      </c>
      <c r="E73" t="str">
        <f>IF(ROWS($C$5:C73)&gt;COUNTIF('مسحوبات العملاء(2)'!$E$5:$E$330,$B$2),"",INDEX('مسحوبات العملاء(2)'!F$5:F$330,MATCH($A73,'مسحوبات العملاء(2)'!$L$5:$L$330,0)))</f>
        <v/>
      </c>
      <c r="F73" t="str">
        <f>IF(ROWS($C$5:D73)&gt;COUNTIF('مسحوبات العملاء(2)'!$E$5:$E$330,$B$2),"",INDEX('مسحوبات العملاء(2)'!G$5:G$330,MATCH($A73,'مسحوبات العملاء(2)'!$L$5:$L$330,0)))</f>
        <v/>
      </c>
      <c r="G73" t="str">
        <f>IF(ROWS($C$5:E73)&gt;COUNTIF('مسحوبات العملاء(2)'!$E$5:$E$330,$B$2),"",INDEX('مسحوبات العملاء(2)'!H$5:H$330,MATCH($A73,'مسحوبات العملاء(2)'!$L$5:$L$330,0)))</f>
        <v/>
      </c>
      <c r="H73" t="str">
        <f>IF(ROWS($C$5:F73)&gt;COUNTIF('مسحوبات العملاء(2)'!$E$5:$E$330,$B$2),"",INDEX('مسحوبات العملاء(2)'!I$5:I$330,MATCH($A73,'مسحوبات العملاء(2)'!$L$5:$L$330,0)))</f>
        <v/>
      </c>
      <c r="I73" t="str">
        <f>IF(ROWS($C$5:G73)&gt;COUNTIF('مسحوبات العملاء(2)'!$E$5:$E$330,$B$2),"",INDEX('مسحوبات العملاء(2)'!J$5:J$330,MATCH($A73,'مسحوبات العملاء(2)'!$L$5:$L$330,0)))</f>
        <v/>
      </c>
    </row>
    <row r="74" spans="1:9">
      <c r="A74" t="str">
        <f t="array" ref="A74">IF(ROW(A70)&gt;COUNTIF('مسحوبات العملاء(2)'!$E$5:$E$330,$B$2),"",SMALL('مسحوبات العملاء(2)'!$L$5:$L$330,ROW(A70)))</f>
        <v/>
      </c>
      <c r="C74" s="5" t="str">
        <f>IF(ROWS($C$5:C74)&gt;COUNTIF('مسحوبات العملاء(2)'!$E$5:$E$330,$B$2),"",INDEX('مسحوبات العملاء(2)'!$D$5:$D$330,MATCH($A74,'مسحوبات العملاء(2)'!$L$5:$L$330,0)))</f>
        <v/>
      </c>
      <c r="D74" t="str">
        <f t="array" ref="D74">IF(ROWS($D$5:D74)&gt;COUNTIF('مسحوبات العملاء(2)'!$E$5:$E$330,$B$2),"",INDEX('مسحوبات العملاء(2)'!$E$5:$E$330,SMALL(IF('مسحوبات العملاء(2)'!$E$5:$E$330=$B$2,ROW($D$5:$D$330)-ROW($D$5)+1,""),ROWS($D$5:D74))))</f>
        <v/>
      </c>
      <c r="E74" t="str">
        <f>IF(ROWS($C$5:C74)&gt;COUNTIF('مسحوبات العملاء(2)'!$E$5:$E$330,$B$2),"",INDEX('مسحوبات العملاء(2)'!F$5:F$330,MATCH($A74,'مسحوبات العملاء(2)'!$L$5:$L$330,0)))</f>
        <v/>
      </c>
      <c r="F74" t="str">
        <f>IF(ROWS($C$5:D74)&gt;COUNTIF('مسحوبات العملاء(2)'!$E$5:$E$330,$B$2),"",INDEX('مسحوبات العملاء(2)'!G$5:G$330,MATCH($A74,'مسحوبات العملاء(2)'!$L$5:$L$330,0)))</f>
        <v/>
      </c>
      <c r="G74" t="str">
        <f>IF(ROWS($C$5:E74)&gt;COUNTIF('مسحوبات العملاء(2)'!$E$5:$E$330,$B$2),"",INDEX('مسحوبات العملاء(2)'!H$5:H$330,MATCH($A74,'مسحوبات العملاء(2)'!$L$5:$L$330,0)))</f>
        <v/>
      </c>
      <c r="H74" t="str">
        <f>IF(ROWS($C$5:F74)&gt;COUNTIF('مسحوبات العملاء(2)'!$E$5:$E$330,$B$2),"",INDEX('مسحوبات العملاء(2)'!I$5:I$330,MATCH($A74,'مسحوبات العملاء(2)'!$L$5:$L$330,0)))</f>
        <v/>
      </c>
      <c r="I74" t="str">
        <f>IF(ROWS($C$5:G74)&gt;COUNTIF('مسحوبات العملاء(2)'!$E$5:$E$330,$B$2),"",INDEX('مسحوبات العملاء(2)'!J$5:J$330,MATCH($A74,'مسحوبات العملاء(2)'!$L$5:$L$330,0)))</f>
        <v/>
      </c>
    </row>
    <row r="75" spans="1:9">
      <c r="A75" t="str">
        <f t="array" ref="A75">IF(ROW(A71)&gt;COUNTIF('مسحوبات العملاء(2)'!$E$5:$E$330,$B$2),"",SMALL('مسحوبات العملاء(2)'!$L$5:$L$330,ROW(A71)))</f>
        <v/>
      </c>
      <c r="C75" s="5" t="str">
        <f>IF(ROWS($C$5:C75)&gt;COUNTIF('مسحوبات العملاء(2)'!$E$5:$E$330,$B$2),"",INDEX('مسحوبات العملاء(2)'!$D$5:$D$330,MATCH($A75,'مسحوبات العملاء(2)'!$L$5:$L$330,0)))</f>
        <v/>
      </c>
      <c r="D75" t="str">
        <f t="array" ref="D75">IF(ROWS($D$5:D75)&gt;COUNTIF('مسحوبات العملاء(2)'!$E$5:$E$330,$B$2),"",INDEX('مسحوبات العملاء(2)'!$E$5:$E$330,SMALL(IF('مسحوبات العملاء(2)'!$E$5:$E$330=$B$2,ROW($D$5:$D$330)-ROW($D$5)+1,""),ROWS($D$5:D75))))</f>
        <v/>
      </c>
      <c r="E75" t="str">
        <f>IF(ROWS($C$5:C75)&gt;COUNTIF('مسحوبات العملاء(2)'!$E$5:$E$330,$B$2),"",INDEX('مسحوبات العملاء(2)'!F$5:F$330,MATCH($A75,'مسحوبات العملاء(2)'!$L$5:$L$330,0)))</f>
        <v/>
      </c>
      <c r="F75" t="str">
        <f>IF(ROWS($C$5:D75)&gt;COUNTIF('مسحوبات العملاء(2)'!$E$5:$E$330,$B$2),"",INDEX('مسحوبات العملاء(2)'!G$5:G$330,MATCH($A75,'مسحوبات العملاء(2)'!$L$5:$L$330,0)))</f>
        <v/>
      </c>
      <c r="G75" t="str">
        <f>IF(ROWS($C$5:E75)&gt;COUNTIF('مسحوبات العملاء(2)'!$E$5:$E$330,$B$2),"",INDEX('مسحوبات العملاء(2)'!H$5:H$330,MATCH($A75,'مسحوبات العملاء(2)'!$L$5:$L$330,0)))</f>
        <v/>
      </c>
      <c r="H75" t="str">
        <f>IF(ROWS($C$5:F75)&gt;COUNTIF('مسحوبات العملاء(2)'!$E$5:$E$330,$B$2),"",INDEX('مسحوبات العملاء(2)'!I$5:I$330,MATCH($A75,'مسحوبات العملاء(2)'!$L$5:$L$330,0)))</f>
        <v/>
      </c>
      <c r="I75" t="str">
        <f>IF(ROWS($C$5:G75)&gt;COUNTIF('مسحوبات العملاء(2)'!$E$5:$E$330,$B$2),"",INDEX('مسحوبات العملاء(2)'!J$5:J$330,MATCH($A75,'مسحوبات العملاء(2)'!$L$5:$L$330,0)))</f>
        <v/>
      </c>
    </row>
    <row r="76" spans="1:9">
      <c r="A76" t="str">
        <f t="array" ref="A76">IF(ROW(A72)&gt;COUNTIF('مسحوبات العملاء(2)'!$E$5:$E$330,$B$2),"",SMALL('مسحوبات العملاء(2)'!$L$5:$L$330,ROW(A72)))</f>
        <v/>
      </c>
      <c r="C76" s="5" t="str">
        <f>IF(ROWS($C$5:C76)&gt;COUNTIF('مسحوبات العملاء(2)'!$E$5:$E$330,$B$2),"",INDEX('مسحوبات العملاء(2)'!$D$5:$D$330,MATCH($A76,'مسحوبات العملاء(2)'!$L$5:$L$330,0)))</f>
        <v/>
      </c>
      <c r="D76" t="str">
        <f t="array" ref="D76">IF(ROWS($D$5:D76)&gt;COUNTIF('مسحوبات العملاء(2)'!$E$5:$E$330,$B$2),"",INDEX('مسحوبات العملاء(2)'!$E$5:$E$330,SMALL(IF('مسحوبات العملاء(2)'!$E$5:$E$330=$B$2,ROW($D$5:$D$330)-ROW($D$5)+1,""),ROWS($D$5:D76))))</f>
        <v/>
      </c>
      <c r="E76" t="str">
        <f>IF(ROWS($C$5:C76)&gt;COUNTIF('مسحوبات العملاء(2)'!$E$5:$E$330,$B$2),"",INDEX('مسحوبات العملاء(2)'!F$5:F$330,MATCH($A76,'مسحوبات العملاء(2)'!$L$5:$L$330,0)))</f>
        <v/>
      </c>
      <c r="F76" t="str">
        <f>IF(ROWS($C$5:D76)&gt;COUNTIF('مسحوبات العملاء(2)'!$E$5:$E$330,$B$2),"",INDEX('مسحوبات العملاء(2)'!G$5:G$330,MATCH($A76,'مسحوبات العملاء(2)'!$L$5:$L$330,0)))</f>
        <v/>
      </c>
      <c r="G76" t="str">
        <f>IF(ROWS($C$5:E76)&gt;COUNTIF('مسحوبات العملاء(2)'!$E$5:$E$330,$B$2),"",INDEX('مسحوبات العملاء(2)'!H$5:H$330,MATCH($A76,'مسحوبات العملاء(2)'!$L$5:$L$330,0)))</f>
        <v/>
      </c>
      <c r="H76" t="str">
        <f>IF(ROWS($C$5:F76)&gt;COUNTIF('مسحوبات العملاء(2)'!$E$5:$E$330,$B$2),"",INDEX('مسحوبات العملاء(2)'!I$5:I$330,MATCH($A76,'مسحوبات العملاء(2)'!$L$5:$L$330,0)))</f>
        <v/>
      </c>
      <c r="I76" t="str">
        <f>IF(ROWS($C$5:G76)&gt;COUNTIF('مسحوبات العملاء(2)'!$E$5:$E$330,$B$2),"",INDEX('مسحوبات العملاء(2)'!J$5:J$330,MATCH($A76,'مسحوبات العملاء(2)'!$L$5:$L$330,0)))</f>
        <v/>
      </c>
    </row>
    <row r="77" spans="1:9">
      <c r="A77" t="str">
        <f t="array" ref="A77">IF(ROW(A73)&gt;COUNTIF('مسحوبات العملاء(2)'!$E$5:$E$330,$B$2),"",SMALL('مسحوبات العملاء(2)'!$L$5:$L$330,ROW(A73)))</f>
        <v/>
      </c>
      <c r="C77" s="5" t="str">
        <f>IF(ROWS($C$5:C77)&gt;COUNTIF('مسحوبات العملاء(2)'!$E$5:$E$330,$B$2),"",INDEX('مسحوبات العملاء(2)'!$D$5:$D$330,MATCH($A77,'مسحوبات العملاء(2)'!$L$5:$L$330,0)))</f>
        <v/>
      </c>
      <c r="D77" t="str">
        <f t="array" ref="D77">IF(ROWS($D$5:D77)&gt;COUNTIF('مسحوبات العملاء(2)'!$E$5:$E$330,$B$2),"",INDEX('مسحوبات العملاء(2)'!$E$5:$E$330,SMALL(IF('مسحوبات العملاء(2)'!$E$5:$E$330=$B$2,ROW($D$5:$D$330)-ROW($D$5)+1,""),ROWS($D$5:D77))))</f>
        <v/>
      </c>
      <c r="E77" t="str">
        <f>IF(ROWS($C$5:C77)&gt;COUNTIF('مسحوبات العملاء(2)'!$E$5:$E$330,$B$2),"",INDEX('مسحوبات العملاء(2)'!F$5:F$330,MATCH($A77,'مسحوبات العملاء(2)'!$L$5:$L$330,0)))</f>
        <v/>
      </c>
      <c r="F77" t="str">
        <f>IF(ROWS($C$5:D77)&gt;COUNTIF('مسحوبات العملاء(2)'!$E$5:$E$330,$B$2),"",INDEX('مسحوبات العملاء(2)'!G$5:G$330,MATCH($A77,'مسحوبات العملاء(2)'!$L$5:$L$330,0)))</f>
        <v/>
      </c>
      <c r="G77" t="str">
        <f>IF(ROWS($C$5:E77)&gt;COUNTIF('مسحوبات العملاء(2)'!$E$5:$E$330,$B$2),"",INDEX('مسحوبات العملاء(2)'!H$5:H$330,MATCH($A77,'مسحوبات العملاء(2)'!$L$5:$L$330,0)))</f>
        <v/>
      </c>
      <c r="H77" t="str">
        <f>IF(ROWS($C$5:F77)&gt;COUNTIF('مسحوبات العملاء(2)'!$E$5:$E$330,$B$2),"",INDEX('مسحوبات العملاء(2)'!I$5:I$330,MATCH($A77,'مسحوبات العملاء(2)'!$L$5:$L$330,0)))</f>
        <v/>
      </c>
      <c r="I77" t="str">
        <f>IF(ROWS($C$5:G77)&gt;COUNTIF('مسحوبات العملاء(2)'!$E$5:$E$330,$B$2),"",INDEX('مسحوبات العملاء(2)'!J$5:J$330,MATCH($A77,'مسحوبات العملاء(2)'!$L$5:$L$330,0)))</f>
        <v/>
      </c>
    </row>
    <row r="78" spans="1:9">
      <c r="A78" t="str">
        <f t="array" ref="A78">IF(ROW(A74)&gt;COUNTIF('مسحوبات العملاء(2)'!$E$5:$E$330,$B$2),"",SMALL('مسحوبات العملاء(2)'!$L$5:$L$330,ROW(A74)))</f>
        <v/>
      </c>
      <c r="C78" s="5" t="str">
        <f>IF(ROWS($C$5:C78)&gt;COUNTIF('مسحوبات العملاء(2)'!$E$5:$E$330,$B$2),"",INDEX('مسحوبات العملاء(2)'!$D$5:$D$330,MATCH($A78,'مسحوبات العملاء(2)'!$L$5:$L$330,0)))</f>
        <v/>
      </c>
      <c r="D78" t="str">
        <f t="array" ref="D78">IF(ROWS($D$5:D78)&gt;COUNTIF('مسحوبات العملاء(2)'!$E$5:$E$330,$B$2),"",INDEX('مسحوبات العملاء(2)'!$E$5:$E$330,SMALL(IF('مسحوبات العملاء(2)'!$E$5:$E$330=$B$2,ROW($D$5:$D$330)-ROW($D$5)+1,""),ROWS($D$5:D78))))</f>
        <v/>
      </c>
      <c r="E78" t="str">
        <f>IF(ROWS($C$5:C78)&gt;COUNTIF('مسحوبات العملاء(2)'!$E$5:$E$330,$B$2),"",INDEX('مسحوبات العملاء(2)'!F$5:F$330,MATCH($A78,'مسحوبات العملاء(2)'!$L$5:$L$330,0)))</f>
        <v/>
      </c>
      <c r="F78" t="str">
        <f>IF(ROWS($C$5:D78)&gt;COUNTIF('مسحوبات العملاء(2)'!$E$5:$E$330,$B$2),"",INDEX('مسحوبات العملاء(2)'!G$5:G$330,MATCH($A78,'مسحوبات العملاء(2)'!$L$5:$L$330,0)))</f>
        <v/>
      </c>
      <c r="G78" t="str">
        <f>IF(ROWS($C$5:E78)&gt;COUNTIF('مسحوبات العملاء(2)'!$E$5:$E$330,$B$2),"",INDEX('مسحوبات العملاء(2)'!H$5:H$330,MATCH($A78,'مسحوبات العملاء(2)'!$L$5:$L$330,0)))</f>
        <v/>
      </c>
      <c r="H78" t="str">
        <f>IF(ROWS($C$5:F78)&gt;COUNTIF('مسحوبات العملاء(2)'!$E$5:$E$330,$B$2),"",INDEX('مسحوبات العملاء(2)'!I$5:I$330,MATCH($A78,'مسحوبات العملاء(2)'!$L$5:$L$330,0)))</f>
        <v/>
      </c>
      <c r="I78" t="str">
        <f>IF(ROWS($C$5:G78)&gt;COUNTIF('مسحوبات العملاء(2)'!$E$5:$E$330,$B$2),"",INDEX('مسحوبات العملاء(2)'!J$5:J$330,MATCH($A78,'مسحوبات العملاء(2)'!$L$5:$L$330,0)))</f>
        <v/>
      </c>
    </row>
    <row r="79" spans="1:9">
      <c r="A79" t="str">
        <f t="array" ref="A79">IF(ROW(A75)&gt;COUNTIF('مسحوبات العملاء(2)'!$E$5:$E$330,$B$2),"",SMALL('مسحوبات العملاء(2)'!$L$5:$L$330,ROW(A75)))</f>
        <v/>
      </c>
      <c r="C79" s="5" t="str">
        <f>IF(ROWS($C$5:C79)&gt;COUNTIF('مسحوبات العملاء(2)'!$E$5:$E$330,$B$2),"",INDEX('مسحوبات العملاء(2)'!$D$5:$D$330,MATCH($A79,'مسحوبات العملاء(2)'!$L$5:$L$330,0)))</f>
        <v/>
      </c>
      <c r="D79" t="str">
        <f t="array" ref="D79">IF(ROWS($D$5:D79)&gt;COUNTIF('مسحوبات العملاء(2)'!$E$5:$E$330,$B$2),"",INDEX('مسحوبات العملاء(2)'!$E$5:$E$330,SMALL(IF('مسحوبات العملاء(2)'!$E$5:$E$330=$B$2,ROW($D$5:$D$330)-ROW($D$5)+1,""),ROWS($D$5:D79))))</f>
        <v/>
      </c>
      <c r="E79" t="str">
        <f>IF(ROWS($C$5:C79)&gt;COUNTIF('مسحوبات العملاء(2)'!$E$5:$E$330,$B$2),"",INDEX('مسحوبات العملاء(2)'!F$5:F$330,MATCH($A79,'مسحوبات العملاء(2)'!$L$5:$L$330,0)))</f>
        <v/>
      </c>
      <c r="F79" t="str">
        <f>IF(ROWS($C$5:D79)&gt;COUNTIF('مسحوبات العملاء(2)'!$E$5:$E$330,$B$2),"",INDEX('مسحوبات العملاء(2)'!G$5:G$330,MATCH($A79,'مسحوبات العملاء(2)'!$L$5:$L$330,0)))</f>
        <v/>
      </c>
      <c r="G79" t="str">
        <f>IF(ROWS($C$5:E79)&gt;COUNTIF('مسحوبات العملاء(2)'!$E$5:$E$330,$B$2),"",INDEX('مسحوبات العملاء(2)'!H$5:H$330,MATCH($A79,'مسحوبات العملاء(2)'!$L$5:$L$330,0)))</f>
        <v/>
      </c>
      <c r="H79" t="str">
        <f>IF(ROWS($C$5:F79)&gt;COUNTIF('مسحوبات العملاء(2)'!$E$5:$E$330,$B$2),"",INDEX('مسحوبات العملاء(2)'!I$5:I$330,MATCH($A79,'مسحوبات العملاء(2)'!$L$5:$L$330,0)))</f>
        <v/>
      </c>
      <c r="I79" t="str">
        <f>IF(ROWS($C$5:G79)&gt;COUNTIF('مسحوبات العملاء(2)'!$E$5:$E$330,$B$2),"",INDEX('مسحوبات العملاء(2)'!J$5:J$330,MATCH($A79,'مسحوبات العملاء(2)'!$L$5:$L$330,0)))</f>
        <v/>
      </c>
    </row>
    <row r="80" spans="1:9">
      <c r="A80" t="str">
        <f t="array" ref="A80">IF(ROW(A76)&gt;COUNTIF('مسحوبات العملاء(2)'!$E$5:$E$330,$B$2),"",SMALL('مسحوبات العملاء(2)'!$L$5:$L$330,ROW(A76)))</f>
        <v/>
      </c>
      <c r="C80" s="5" t="str">
        <f>IF(ROWS($C$5:C80)&gt;COUNTIF('مسحوبات العملاء(2)'!$E$5:$E$330,$B$2),"",INDEX('مسحوبات العملاء(2)'!$D$5:$D$330,MATCH($A80,'مسحوبات العملاء(2)'!$L$5:$L$330,0)))</f>
        <v/>
      </c>
      <c r="D80" t="str">
        <f t="array" ref="D80">IF(ROWS($D$5:D80)&gt;COUNTIF('مسحوبات العملاء(2)'!$E$5:$E$330,$B$2),"",INDEX('مسحوبات العملاء(2)'!$E$5:$E$330,SMALL(IF('مسحوبات العملاء(2)'!$E$5:$E$330=$B$2,ROW($D$5:$D$330)-ROW($D$5)+1,""),ROWS($D$5:D80))))</f>
        <v/>
      </c>
      <c r="E80" t="str">
        <f>IF(ROWS($C$5:C80)&gt;COUNTIF('مسحوبات العملاء(2)'!$E$5:$E$330,$B$2),"",INDEX('مسحوبات العملاء(2)'!F$5:F$330,MATCH($A80,'مسحوبات العملاء(2)'!$L$5:$L$330,0)))</f>
        <v/>
      </c>
      <c r="F80" t="str">
        <f>IF(ROWS($C$5:D80)&gt;COUNTIF('مسحوبات العملاء(2)'!$E$5:$E$330,$B$2),"",INDEX('مسحوبات العملاء(2)'!G$5:G$330,MATCH($A80,'مسحوبات العملاء(2)'!$L$5:$L$330,0)))</f>
        <v/>
      </c>
      <c r="G80" t="str">
        <f>IF(ROWS($C$5:E80)&gt;COUNTIF('مسحوبات العملاء(2)'!$E$5:$E$330,$B$2),"",INDEX('مسحوبات العملاء(2)'!H$5:H$330,MATCH($A80,'مسحوبات العملاء(2)'!$L$5:$L$330,0)))</f>
        <v/>
      </c>
      <c r="H80" t="str">
        <f>IF(ROWS($C$5:F80)&gt;COUNTIF('مسحوبات العملاء(2)'!$E$5:$E$330,$B$2),"",INDEX('مسحوبات العملاء(2)'!I$5:I$330,MATCH($A80,'مسحوبات العملاء(2)'!$L$5:$L$330,0)))</f>
        <v/>
      </c>
      <c r="I80" t="str">
        <f>IF(ROWS($C$5:G80)&gt;COUNTIF('مسحوبات العملاء(2)'!$E$5:$E$330,$B$2),"",INDEX('مسحوبات العملاء(2)'!J$5:J$330,MATCH($A80,'مسحوبات العملاء(2)'!$L$5:$L$330,0)))</f>
        <v/>
      </c>
    </row>
    <row r="81" spans="1:9">
      <c r="A81" t="str">
        <f t="array" ref="A81">IF(ROW(A77)&gt;COUNTIF('مسحوبات العملاء(2)'!$E$5:$E$330,$B$2),"",SMALL('مسحوبات العملاء(2)'!$L$5:$L$330,ROW(A77)))</f>
        <v/>
      </c>
      <c r="C81" s="5" t="str">
        <f>IF(ROWS($C$5:C81)&gt;COUNTIF('مسحوبات العملاء(2)'!$E$5:$E$330,$B$2),"",INDEX('مسحوبات العملاء(2)'!$D$5:$D$330,MATCH($A81,'مسحوبات العملاء(2)'!$L$5:$L$330,0)))</f>
        <v/>
      </c>
      <c r="D81" t="str">
        <f t="array" ref="D81">IF(ROWS($D$5:D81)&gt;COUNTIF('مسحوبات العملاء(2)'!$E$5:$E$330,$B$2),"",INDEX('مسحوبات العملاء(2)'!$E$5:$E$330,SMALL(IF('مسحوبات العملاء(2)'!$E$5:$E$330=$B$2,ROW($D$5:$D$330)-ROW($D$5)+1,""),ROWS($D$5:D81))))</f>
        <v/>
      </c>
      <c r="E81" t="str">
        <f>IF(ROWS($C$5:C81)&gt;COUNTIF('مسحوبات العملاء(2)'!$E$5:$E$330,$B$2),"",INDEX('مسحوبات العملاء(2)'!F$5:F$330,MATCH($A81,'مسحوبات العملاء(2)'!$L$5:$L$330,0)))</f>
        <v/>
      </c>
      <c r="F81" t="str">
        <f>IF(ROWS($C$5:D81)&gt;COUNTIF('مسحوبات العملاء(2)'!$E$5:$E$330,$B$2),"",INDEX('مسحوبات العملاء(2)'!G$5:G$330,MATCH($A81,'مسحوبات العملاء(2)'!$L$5:$L$330,0)))</f>
        <v/>
      </c>
      <c r="G81" t="str">
        <f>IF(ROWS($C$5:E81)&gt;COUNTIF('مسحوبات العملاء(2)'!$E$5:$E$330,$B$2),"",INDEX('مسحوبات العملاء(2)'!H$5:H$330,MATCH($A81,'مسحوبات العملاء(2)'!$L$5:$L$330,0)))</f>
        <v/>
      </c>
      <c r="H81" t="str">
        <f>IF(ROWS($C$5:F81)&gt;COUNTIF('مسحوبات العملاء(2)'!$E$5:$E$330,$B$2),"",INDEX('مسحوبات العملاء(2)'!I$5:I$330,MATCH($A81,'مسحوبات العملاء(2)'!$L$5:$L$330,0)))</f>
        <v/>
      </c>
      <c r="I81" t="str">
        <f>IF(ROWS($C$5:G81)&gt;COUNTIF('مسحوبات العملاء(2)'!$E$5:$E$330,$B$2),"",INDEX('مسحوبات العملاء(2)'!J$5:J$330,MATCH($A81,'مسحوبات العملاء(2)'!$L$5:$L$330,0)))</f>
        <v/>
      </c>
    </row>
    <row r="82" spans="1:9">
      <c r="A82" t="str">
        <f t="array" ref="A82">IF(ROW(A78)&gt;COUNTIF('مسحوبات العملاء(2)'!$E$5:$E$330,$B$2),"",SMALL('مسحوبات العملاء(2)'!$L$5:$L$330,ROW(A78)))</f>
        <v/>
      </c>
      <c r="C82" s="5" t="str">
        <f>IF(ROWS($C$5:C82)&gt;COUNTIF('مسحوبات العملاء(2)'!$E$5:$E$330,$B$2),"",INDEX('مسحوبات العملاء(2)'!$D$5:$D$330,MATCH($A82,'مسحوبات العملاء(2)'!$L$5:$L$330,0)))</f>
        <v/>
      </c>
      <c r="D82" t="str">
        <f t="array" ref="D82">IF(ROWS($D$5:D82)&gt;COUNTIF('مسحوبات العملاء(2)'!$E$5:$E$330,$B$2),"",INDEX('مسحوبات العملاء(2)'!$E$5:$E$330,SMALL(IF('مسحوبات العملاء(2)'!$E$5:$E$330=$B$2,ROW($D$5:$D$330)-ROW($D$5)+1,""),ROWS($D$5:D82))))</f>
        <v/>
      </c>
      <c r="E82" t="str">
        <f>IF(ROWS($C$5:C82)&gt;COUNTIF('مسحوبات العملاء(2)'!$E$5:$E$330,$B$2),"",INDEX('مسحوبات العملاء(2)'!F$5:F$330,MATCH($A82,'مسحوبات العملاء(2)'!$L$5:$L$330,0)))</f>
        <v/>
      </c>
      <c r="F82" t="str">
        <f>IF(ROWS($C$5:D82)&gt;COUNTIF('مسحوبات العملاء(2)'!$E$5:$E$330,$B$2),"",INDEX('مسحوبات العملاء(2)'!G$5:G$330,MATCH($A82,'مسحوبات العملاء(2)'!$L$5:$L$330,0)))</f>
        <v/>
      </c>
      <c r="G82" t="str">
        <f>IF(ROWS($C$5:E82)&gt;COUNTIF('مسحوبات العملاء(2)'!$E$5:$E$330,$B$2),"",INDEX('مسحوبات العملاء(2)'!H$5:H$330,MATCH($A82,'مسحوبات العملاء(2)'!$L$5:$L$330,0)))</f>
        <v/>
      </c>
      <c r="H82" t="str">
        <f>IF(ROWS($C$5:F82)&gt;COUNTIF('مسحوبات العملاء(2)'!$E$5:$E$330,$B$2),"",INDEX('مسحوبات العملاء(2)'!I$5:I$330,MATCH($A82,'مسحوبات العملاء(2)'!$L$5:$L$330,0)))</f>
        <v/>
      </c>
      <c r="I82" t="str">
        <f>IF(ROWS($C$5:G82)&gt;COUNTIF('مسحوبات العملاء(2)'!$E$5:$E$330,$B$2),"",INDEX('مسحوبات العملاء(2)'!J$5:J$330,MATCH($A82,'مسحوبات العملاء(2)'!$L$5:$L$330,0)))</f>
        <v/>
      </c>
    </row>
    <row r="83" spans="1:9">
      <c r="A83" t="str">
        <f t="array" ref="A83">IF(ROW(A79)&gt;COUNTIF('مسحوبات العملاء(2)'!$E$5:$E$330,$B$2),"",SMALL('مسحوبات العملاء(2)'!$L$5:$L$330,ROW(A79)))</f>
        <v/>
      </c>
      <c r="C83" s="5" t="str">
        <f>IF(ROWS($C$5:C83)&gt;COUNTIF('مسحوبات العملاء(2)'!$E$5:$E$330,$B$2),"",INDEX('مسحوبات العملاء(2)'!$D$5:$D$330,MATCH($A83,'مسحوبات العملاء(2)'!$L$5:$L$330,0)))</f>
        <v/>
      </c>
      <c r="D83" t="str">
        <f t="array" ref="D83">IF(ROWS($D$5:D83)&gt;COUNTIF('مسحوبات العملاء(2)'!$E$5:$E$330,$B$2),"",INDEX('مسحوبات العملاء(2)'!$E$5:$E$330,SMALL(IF('مسحوبات العملاء(2)'!$E$5:$E$330=$B$2,ROW($D$5:$D$330)-ROW($D$5)+1,""),ROWS($D$5:D83))))</f>
        <v/>
      </c>
      <c r="E83" t="str">
        <f>IF(ROWS($C$5:C83)&gt;COUNTIF('مسحوبات العملاء(2)'!$E$5:$E$330,$B$2),"",INDEX('مسحوبات العملاء(2)'!F$5:F$330,MATCH($A83,'مسحوبات العملاء(2)'!$L$5:$L$330,0)))</f>
        <v/>
      </c>
      <c r="F83" t="str">
        <f>IF(ROWS($C$5:D83)&gt;COUNTIF('مسحوبات العملاء(2)'!$E$5:$E$330,$B$2),"",INDEX('مسحوبات العملاء(2)'!G$5:G$330,MATCH($A83,'مسحوبات العملاء(2)'!$L$5:$L$330,0)))</f>
        <v/>
      </c>
      <c r="G83" t="str">
        <f>IF(ROWS($C$5:E83)&gt;COUNTIF('مسحوبات العملاء(2)'!$E$5:$E$330,$B$2),"",INDEX('مسحوبات العملاء(2)'!H$5:H$330,MATCH($A83,'مسحوبات العملاء(2)'!$L$5:$L$330,0)))</f>
        <v/>
      </c>
      <c r="H83" t="str">
        <f>IF(ROWS($C$5:F83)&gt;COUNTIF('مسحوبات العملاء(2)'!$E$5:$E$330,$B$2),"",INDEX('مسحوبات العملاء(2)'!I$5:I$330,MATCH($A83,'مسحوبات العملاء(2)'!$L$5:$L$330,0)))</f>
        <v/>
      </c>
      <c r="I83" t="str">
        <f>IF(ROWS($C$5:G83)&gt;COUNTIF('مسحوبات العملاء(2)'!$E$5:$E$330,$B$2),"",INDEX('مسحوبات العملاء(2)'!J$5:J$330,MATCH($A83,'مسحوبات العملاء(2)'!$L$5:$L$330,0)))</f>
        <v/>
      </c>
    </row>
    <row r="84" spans="1:9">
      <c r="A84" t="str">
        <f t="array" ref="A84">IF(ROW(A80)&gt;COUNTIF('مسحوبات العملاء(2)'!$E$5:$E$330,$B$2),"",SMALL('مسحوبات العملاء(2)'!$L$5:$L$330,ROW(A80)))</f>
        <v/>
      </c>
      <c r="C84" s="5" t="str">
        <f>IF(ROWS($C$5:C84)&gt;COUNTIF('مسحوبات العملاء(2)'!$E$5:$E$330,$B$2),"",INDEX('مسحوبات العملاء(2)'!$D$5:$D$330,MATCH($A84,'مسحوبات العملاء(2)'!$L$5:$L$330,0)))</f>
        <v/>
      </c>
      <c r="D84" t="str">
        <f t="array" ref="D84">IF(ROWS($D$5:D84)&gt;COUNTIF('مسحوبات العملاء(2)'!$E$5:$E$330,$B$2),"",INDEX('مسحوبات العملاء(2)'!$E$5:$E$330,SMALL(IF('مسحوبات العملاء(2)'!$E$5:$E$330=$B$2,ROW($D$5:$D$330)-ROW($D$5)+1,""),ROWS($D$5:D84))))</f>
        <v/>
      </c>
      <c r="E84" t="str">
        <f>IF(ROWS($C$5:C84)&gt;COUNTIF('مسحوبات العملاء(2)'!$E$5:$E$330,$B$2),"",INDEX('مسحوبات العملاء(2)'!F$5:F$330,MATCH($A84,'مسحوبات العملاء(2)'!$L$5:$L$330,0)))</f>
        <v/>
      </c>
      <c r="F84" t="str">
        <f>IF(ROWS($C$5:D84)&gt;COUNTIF('مسحوبات العملاء(2)'!$E$5:$E$330,$B$2),"",INDEX('مسحوبات العملاء(2)'!G$5:G$330,MATCH($A84,'مسحوبات العملاء(2)'!$L$5:$L$330,0)))</f>
        <v/>
      </c>
      <c r="G84" t="str">
        <f>IF(ROWS($C$5:E84)&gt;COUNTIF('مسحوبات العملاء(2)'!$E$5:$E$330,$B$2),"",INDEX('مسحوبات العملاء(2)'!H$5:H$330,MATCH($A84,'مسحوبات العملاء(2)'!$L$5:$L$330,0)))</f>
        <v/>
      </c>
      <c r="H84" t="str">
        <f>IF(ROWS($C$5:F84)&gt;COUNTIF('مسحوبات العملاء(2)'!$E$5:$E$330,$B$2),"",INDEX('مسحوبات العملاء(2)'!I$5:I$330,MATCH($A84,'مسحوبات العملاء(2)'!$L$5:$L$330,0)))</f>
        <v/>
      </c>
      <c r="I84" t="str">
        <f>IF(ROWS($C$5:G84)&gt;COUNTIF('مسحوبات العملاء(2)'!$E$5:$E$330,$B$2),"",INDEX('مسحوبات العملاء(2)'!J$5:J$330,MATCH($A84,'مسحوبات العملاء(2)'!$L$5:$L$330,0)))</f>
        <v/>
      </c>
    </row>
    <row r="85" spans="1:9">
      <c r="A85" t="str">
        <f t="array" ref="A85">IF(ROW(A81)&gt;COUNTIF('مسحوبات العملاء(2)'!$E$5:$E$330,$B$2),"",SMALL('مسحوبات العملاء(2)'!$L$5:$L$330,ROW(A81)))</f>
        <v/>
      </c>
      <c r="C85" s="5" t="str">
        <f>IF(ROWS($C$5:C85)&gt;COUNTIF('مسحوبات العملاء(2)'!$E$5:$E$330,$B$2),"",INDEX('مسحوبات العملاء(2)'!$D$5:$D$330,MATCH($A85,'مسحوبات العملاء(2)'!$L$5:$L$330,0)))</f>
        <v/>
      </c>
      <c r="D85" t="str">
        <f t="array" ref="D85">IF(ROWS($D$5:D85)&gt;COUNTIF('مسحوبات العملاء(2)'!$E$5:$E$330,$B$2),"",INDEX('مسحوبات العملاء(2)'!$E$5:$E$330,SMALL(IF('مسحوبات العملاء(2)'!$E$5:$E$330=$B$2,ROW($D$5:$D$330)-ROW($D$5)+1,""),ROWS($D$5:D85))))</f>
        <v/>
      </c>
      <c r="E85" t="str">
        <f>IF(ROWS($C$5:C85)&gt;COUNTIF('مسحوبات العملاء(2)'!$E$5:$E$330,$B$2),"",INDEX('مسحوبات العملاء(2)'!F$5:F$330,MATCH($A85,'مسحوبات العملاء(2)'!$L$5:$L$330,0)))</f>
        <v/>
      </c>
      <c r="F85" t="str">
        <f>IF(ROWS($C$5:D85)&gt;COUNTIF('مسحوبات العملاء(2)'!$E$5:$E$330,$B$2),"",INDEX('مسحوبات العملاء(2)'!G$5:G$330,MATCH($A85,'مسحوبات العملاء(2)'!$L$5:$L$330,0)))</f>
        <v/>
      </c>
      <c r="G85" t="str">
        <f>IF(ROWS($C$5:E85)&gt;COUNTIF('مسحوبات العملاء(2)'!$E$5:$E$330,$B$2),"",INDEX('مسحوبات العملاء(2)'!H$5:H$330,MATCH($A85,'مسحوبات العملاء(2)'!$L$5:$L$330,0)))</f>
        <v/>
      </c>
      <c r="H85" t="str">
        <f>IF(ROWS($C$5:F85)&gt;COUNTIF('مسحوبات العملاء(2)'!$E$5:$E$330,$B$2),"",INDEX('مسحوبات العملاء(2)'!I$5:I$330,MATCH($A85,'مسحوبات العملاء(2)'!$L$5:$L$330,0)))</f>
        <v/>
      </c>
      <c r="I85" t="str">
        <f>IF(ROWS($C$5:G85)&gt;COUNTIF('مسحوبات العملاء(2)'!$E$5:$E$330,$B$2),"",INDEX('مسحوبات العملاء(2)'!J$5:J$330,MATCH($A85,'مسحوبات العملاء(2)'!$L$5:$L$330,0)))</f>
        <v/>
      </c>
    </row>
    <row r="86" spans="1:9">
      <c r="A86" t="str">
        <f t="array" ref="A86">IF(ROW(A82)&gt;COUNTIF('مسحوبات العملاء(2)'!$E$5:$E$330,$B$2),"",SMALL('مسحوبات العملاء(2)'!$L$5:$L$330,ROW(A82)))</f>
        <v/>
      </c>
      <c r="C86" s="5" t="str">
        <f>IF(ROWS($C$5:C86)&gt;COUNTIF('مسحوبات العملاء(2)'!$E$5:$E$330,$B$2),"",INDEX('مسحوبات العملاء(2)'!$D$5:$D$330,MATCH($A86,'مسحوبات العملاء(2)'!$L$5:$L$330,0)))</f>
        <v/>
      </c>
      <c r="D86" t="str">
        <f t="array" ref="D86">IF(ROWS($D$5:D86)&gt;COUNTIF('مسحوبات العملاء(2)'!$E$5:$E$330,$B$2),"",INDEX('مسحوبات العملاء(2)'!$E$5:$E$330,SMALL(IF('مسحوبات العملاء(2)'!$E$5:$E$330=$B$2,ROW($D$5:$D$330)-ROW($D$5)+1,""),ROWS($D$5:D86))))</f>
        <v/>
      </c>
      <c r="E86" t="str">
        <f>IF(ROWS($C$5:C86)&gt;COUNTIF('مسحوبات العملاء(2)'!$E$5:$E$330,$B$2),"",INDEX('مسحوبات العملاء(2)'!F$5:F$330,MATCH($A86,'مسحوبات العملاء(2)'!$L$5:$L$330,0)))</f>
        <v/>
      </c>
      <c r="F86" t="str">
        <f>IF(ROWS($C$5:D86)&gt;COUNTIF('مسحوبات العملاء(2)'!$E$5:$E$330,$B$2),"",INDEX('مسحوبات العملاء(2)'!G$5:G$330,MATCH($A86,'مسحوبات العملاء(2)'!$L$5:$L$330,0)))</f>
        <v/>
      </c>
      <c r="G86" t="str">
        <f>IF(ROWS($C$5:E86)&gt;COUNTIF('مسحوبات العملاء(2)'!$E$5:$E$330,$B$2),"",INDEX('مسحوبات العملاء(2)'!H$5:H$330,MATCH($A86,'مسحوبات العملاء(2)'!$L$5:$L$330,0)))</f>
        <v/>
      </c>
      <c r="H86" t="str">
        <f>IF(ROWS($C$5:F86)&gt;COUNTIF('مسحوبات العملاء(2)'!$E$5:$E$330,$B$2),"",INDEX('مسحوبات العملاء(2)'!I$5:I$330,MATCH($A86,'مسحوبات العملاء(2)'!$L$5:$L$330,0)))</f>
        <v/>
      </c>
      <c r="I86" t="str">
        <f>IF(ROWS($C$5:G86)&gt;COUNTIF('مسحوبات العملاء(2)'!$E$5:$E$330,$B$2),"",INDEX('مسحوبات العملاء(2)'!J$5:J$330,MATCH($A86,'مسحوبات العملاء(2)'!$L$5:$L$330,0)))</f>
        <v/>
      </c>
    </row>
    <row r="87" spans="1:9">
      <c r="A87" t="str">
        <f t="array" ref="A87">IF(ROW(A83)&gt;COUNTIF('مسحوبات العملاء(2)'!$E$5:$E$330,$B$2),"",SMALL('مسحوبات العملاء(2)'!$L$5:$L$330,ROW(A83)))</f>
        <v/>
      </c>
      <c r="C87" s="5" t="str">
        <f>IF(ROWS($C$5:C87)&gt;COUNTIF('مسحوبات العملاء(2)'!$E$5:$E$330,$B$2),"",INDEX('مسحوبات العملاء(2)'!$D$5:$D$330,MATCH($A87,'مسحوبات العملاء(2)'!$L$5:$L$330,0)))</f>
        <v/>
      </c>
      <c r="D87" t="str">
        <f t="array" ref="D87">IF(ROWS($D$5:D87)&gt;COUNTIF('مسحوبات العملاء(2)'!$E$5:$E$330,$B$2),"",INDEX('مسحوبات العملاء(2)'!$E$5:$E$330,SMALL(IF('مسحوبات العملاء(2)'!$E$5:$E$330=$B$2,ROW($D$5:$D$330)-ROW($D$5)+1,""),ROWS($D$5:D87))))</f>
        <v/>
      </c>
      <c r="E87" t="str">
        <f>IF(ROWS($C$5:C87)&gt;COUNTIF('مسحوبات العملاء(2)'!$E$5:$E$330,$B$2),"",INDEX('مسحوبات العملاء(2)'!F$5:F$330,MATCH($A87,'مسحوبات العملاء(2)'!$L$5:$L$330,0)))</f>
        <v/>
      </c>
      <c r="F87" t="str">
        <f>IF(ROWS($C$5:D87)&gt;COUNTIF('مسحوبات العملاء(2)'!$E$5:$E$330,$B$2),"",INDEX('مسحوبات العملاء(2)'!G$5:G$330,MATCH($A87,'مسحوبات العملاء(2)'!$L$5:$L$330,0)))</f>
        <v/>
      </c>
      <c r="G87" t="str">
        <f>IF(ROWS($C$5:E87)&gt;COUNTIF('مسحوبات العملاء(2)'!$E$5:$E$330,$B$2),"",INDEX('مسحوبات العملاء(2)'!H$5:H$330,MATCH($A87,'مسحوبات العملاء(2)'!$L$5:$L$330,0)))</f>
        <v/>
      </c>
      <c r="H87" t="str">
        <f>IF(ROWS($C$5:F87)&gt;COUNTIF('مسحوبات العملاء(2)'!$E$5:$E$330,$B$2),"",INDEX('مسحوبات العملاء(2)'!I$5:I$330,MATCH($A87,'مسحوبات العملاء(2)'!$L$5:$L$330,0)))</f>
        <v/>
      </c>
      <c r="I87" t="str">
        <f>IF(ROWS($C$5:G87)&gt;COUNTIF('مسحوبات العملاء(2)'!$E$5:$E$330,$B$2),"",INDEX('مسحوبات العملاء(2)'!J$5:J$330,MATCH($A87,'مسحوبات العملاء(2)'!$L$5:$L$330,0)))</f>
        <v/>
      </c>
    </row>
    <row r="88" spans="1:9">
      <c r="A88" t="str">
        <f t="array" ref="A88">IF(ROW(A84)&gt;COUNTIF('مسحوبات العملاء(2)'!$E$5:$E$330,$B$2),"",SMALL('مسحوبات العملاء(2)'!$L$5:$L$330,ROW(A84)))</f>
        <v/>
      </c>
      <c r="C88" s="5" t="str">
        <f>IF(ROWS($C$5:C88)&gt;COUNTIF('مسحوبات العملاء(2)'!$E$5:$E$330,$B$2),"",INDEX('مسحوبات العملاء(2)'!$D$5:$D$330,MATCH($A88,'مسحوبات العملاء(2)'!$L$5:$L$330,0)))</f>
        <v/>
      </c>
      <c r="D88" t="str">
        <f t="array" ref="D88">IF(ROWS($D$5:D88)&gt;COUNTIF('مسحوبات العملاء(2)'!$E$5:$E$330,$B$2),"",INDEX('مسحوبات العملاء(2)'!$E$5:$E$330,SMALL(IF('مسحوبات العملاء(2)'!$E$5:$E$330=$B$2,ROW($D$5:$D$330)-ROW($D$5)+1,""),ROWS($D$5:D88))))</f>
        <v/>
      </c>
      <c r="E88" t="str">
        <f>IF(ROWS($C$5:C88)&gt;COUNTIF('مسحوبات العملاء(2)'!$E$5:$E$330,$B$2),"",INDEX('مسحوبات العملاء(2)'!F$5:F$330,MATCH($A88,'مسحوبات العملاء(2)'!$L$5:$L$330,0)))</f>
        <v/>
      </c>
      <c r="F88" t="str">
        <f>IF(ROWS($C$5:D88)&gt;COUNTIF('مسحوبات العملاء(2)'!$E$5:$E$330,$B$2),"",INDEX('مسحوبات العملاء(2)'!G$5:G$330,MATCH($A88,'مسحوبات العملاء(2)'!$L$5:$L$330,0)))</f>
        <v/>
      </c>
      <c r="G88" t="str">
        <f>IF(ROWS($C$5:E88)&gt;COUNTIF('مسحوبات العملاء(2)'!$E$5:$E$330,$B$2),"",INDEX('مسحوبات العملاء(2)'!H$5:H$330,MATCH($A88,'مسحوبات العملاء(2)'!$L$5:$L$330,0)))</f>
        <v/>
      </c>
      <c r="H88" t="str">
        <f>IF(ROWS($C$5:F88)&gt;COUNTIF('مسحوبات العملاء(2)'!$E$5:$E$330,$B$2),"",INDEX('مسحوبات العملاء(2)'!I$5:I$330,MATCH($A88,'مسحوبات العملاء(2)'!$L$5:$L$330,0)))</f>
        <v/>
      </c>
      <c r="I88" t="str">
        <f>IF(ROWS($C$5:G88)&gt;COUNTIF('مسحوبات العملاء(2)'!$E$5:$E$330,$B$2),"",INDEX('مسحوبات العملاء(2)'!J$5:J$330,MATCH($A88,'مسحوبات العملاء(2)'!$L$5:$L$330,0)))</f>
        <v/>
      </c>
    </row>
    <row r="89" spans="1:9">
      <c r="A89" t="str">
        <f t="array" ref="A89">IF(ROW(A85)&gt;COUNTIF('مسحوبات العملاء(2)'!$E$5:$E$330,$B$2),"",SMALL('مسحوبات العملاء(2)'!$L$5:$L$330,ROW(A85)))</f>
        <v/>
      </c>
      <c r="C89" s="5" t="str">
        <f>IF(ROWS($C$5:C89)&gt;COUNTIF('مسحوبات العملاء(2)'!$E$5:$E$330,$B$2),"",INDEX('مسحوبات العملاء(2)'!$D$5:$D$330,MATCH($A89,'مسحوبات العملاء(2)'!$L$5:$L$330,0)))</f>
        <v/>
      </c>
      <c r="D89" t="str">
        <f t="array" ref="D89">IF(ROWS($D$5:D89)&gt;COUNTIF('مسحوبات العملاء(2)'!$E$5:$E$330,$B$2),"",INDEX('مسحوبات العملاء(2)'!$E$5:$E$330,SMALL(IF('مسحوبات العملاء(2)'!$E$5:$E$330=$B$2,ROW($D$5:$D$330)-ROW($D$5)+1,""),ROWS($D$5:D89))))</f>
        <v/>
      </c>
      <c r="E89" t="str">
        <f>IF(ROWS($C$5:C89)&gt;COUNTIF('مسحوبات العملاء(2)'!$E$5:$E$330,$B$2),"",INDEX('مسحوبات العملاء(2)'!F$5:F$330,MATCH($A89,'مسحوبات العملاء(2)'!$L$5:$L$330,0)))</f>
        <v/>
      </c>
      <c r="F89" t="str">
        <f>IF(ROWS($C$5:D89)&gt;COUNTIF('مسحوبات العملاء(2)'!$E$5:$E$330,$B$2),"",INDEX('مسحوبات العملاء(2)'!G$5:G$330,MATCH($A89,'مسحوبات العملاء(2)'!$L$5:$L$330,0)))</f>
        <v/>
      </c>
      <c r="G89" t="str">
        <f>IF(ROWS($C$5:E89)&gt;COUNTIF('مسحوبات العملاء(2)'!$E$5:$E$330,$B$2),"",INDEX('مسحوبات العملاء(2)'!H$5:H$330,MATCH($A89,'مسحوبات العملاء(2)'!$L$5:$L$330,0)))</f>
        <v/>
      </c>
      <c r="H89" t="str">
        <f>IF(ROWS($C$5:F89)&gt;COUNTIF('مسحوبات العملاء(2)'!$E$5:$E$330,$B$2),"",INDEX('مسحوبات العملاء(2)'!I$5:I$330,MATCH($A89,'مسحوبات العملاء(2)'!$L$5:$L$330,0)))</f>
        <v/>
      </c>
      <c r="I89" t="str">
        <f>IF(ROWS($C$5:G89)&gt;COUNTIF('مسحوبات العملاء(2)'!$E$5:$E$330,$B$2),"",INDEX('مسحوبات العملاء(2)'!J$5:J$330,MATCH($A89,'مسحوبات العملاء(2)'!$L$5:$L$330,0)))</f>
        <v/>
      </c>
    </row>
    <row r="90" spans="1:9">
      <c r="A90" t="str">
        <f t="array" ref="A90">IF(ROW(A86)&gt;COUNTIF('مسحوبات العملاء(2)'!$E$5:$E$330,$B$2),"",SMALL('مسحوبات العملاء(2)'!$L$5:$L$330,ROW(A86)))</f>
        <v/>
      </c>
      <c r="C90" s="5" t="str">
        <f>IF(ROWS($C$5:C90)&gt;COUNTIF('مسحوبات العملاء(2)'!$E$5:$E$330,$B$2),"",INDEX('مسحوبات العملاء(2)'!$D$5:$D$330,MATCH($A90,'مسحوبات العملاء(2)'!$L$5:$L$330,0)))</f>
        <v/>
      </c>
      <c r="D90" t="str">
        <f t="array" ref="D90">IF(ROWS($D$5:D90)&gt;COUNTIF('مسحوبات العملاء(2)'!$E$5:$E$330,$B$2),"",INDEX('مسحوبات العملاء(2)'!$E$5:$E$330,SMALL(IF('مسحوبات العملاء(2)'!$E$5:$E$330=$B$2,ROW($D$5:$D$330)-ROW($D$5)+1,""),ROWS($D$5:D90))))</f>
        <v/>
      </c>
      <c r="E90" t="str">
        <f>IF(ROWS($C$5:C90)&gt;COUNTIF('مسحوبات العملاء(2)'!$E$5:$E$330,$B$2),"",INDEX('مسحوبات العملاء(2)'!F$5:F$330,MATCH($A90,'مسحوبات العملاء(2)'!$L$5:$L$330,0)))</f>
        <v/>
      </c>
      <c r="F90" t="str">
        <f>IF(ROWS($C$5:D90)&gt;COUNTIF('مسحوبات العملاء(2)'!$E$5:$E$330,$B$2),"",INDEX('مسحوبات العملاء(2)'!G$5:G$330,MATCH($A90,'مسحوبات العملاء(2)'!$L$5:$L$330,0)))</f>
        <v/>
      </c>
      <c r="G90" t="str">
        <f>IF(ROWS($C$5:E90)&gt;COUNTIF('مسحوبات العملاء(2)'!$E$5:$E$330,$B$2),"",INDEX('مسحوبات العملاء(2)'!H$5:H$330,MATCH($A90,'مسحوبات العملاء(2)'!$L$5:$L$330,0)))</f>
        <v/>
      </c>
      <c r="H90" t="str">
        <f>IF(ROWS($C$5:F90)&gt;COUNTIF('مسحوبات العملاء(2)'!$E$5:$E$330,$B$2),"",INDEX('مسحوبات العملاء(2)'!I$5:I$330,MATCH($A90,'مسحوبات العملاء(2)'!$L$5:$L$330,0)))</f>
        <v/>
      </c>
      <c r="I90" t="str">
        <f>IF(ROWS($C$5:G90)&gt;COUNTIF('مسحوبات العملاء(2)'!$E$5:$E$330,$B$2),"",INDEX('مسحوبات العملاء(2)'!J$5:J$330,MATCH($A90,'مسحوبات العملاء(2)'!$L$5:$L$330,0)))</f>
        <v/>
      </c>
    </row>
    <row r="91" spans="1:9">
      <c r="A91" t="str">
        <f t="array" ref="A91">IF(ROW(A87)&gt;COUNTIF('مسحوبات العملاء(2)'!$E$5:$E$330,$B$2),"",SMALL('مسحوبات العملاء(2)'!$L$5:$L$330,ROW(A87)))</f>
        <v/>
      </c>
      <c r="C91" s="5" t="str">
        <f>IF(ROWS($C$5:C91)&gt;COUNTIF('مسحوبات العملاء(2)'!$E$5:$E$330,$B$2),"",INDEX('مسحوبات العملاء(2)'!$D$5:$D$330,MATCH($A91,'مسحوبات العملاء(2)'!$L$5:$L$330,0)))</f>
        <v/>
      </c>
      <c r="D91" t="str">
        <f t="array" ref="D91">IF(ROWS($D$5:D91)&gt;COUNTIF('مسحوبات العملاء(2)'!$E$5:$E$330,$B$2),"",INDEX('مسحوبات العملاء(2)'!$E$5:$E$330,SMALL(IF('مسحوبات العملاء(2)'!$E$5:$E$330=$B$2,ROW($D$5:$D$330)-ROW($D$5)+1,""),ROWS($D$5:D91))))</f>
        <v/>
      </c>
      <c r="E91" t="str">
        <f>IF(ROWS($C$5:C91)&gt;COUNTIF('مسحوبات العملاء(2)'!$E$5:$E$330,$B$2),"",INDEX('مسحوبات العملاء(2)'!F$5:F$330,MATCH($A91,'مسحوبات العملاء(2)'!$L$5:$L$330,0)))</f>
        <v/>
      </c>
      <c r="F91" t="str">
        <f>IF(ROWS($C$5:D91)&gt;COUNTIF('مسحوبات العملاء(2)'!$E$5:$E$330,$B$2),"",INDEX('مسحوبات العملاء(2)'!G$5:G$330,MATCH($A91,'مسحوبات العملاء(2)'!$L$5:$L$330,0)))</f>
        <v/>
      </c>
      <c r="G91" t="str">
        <f>IF(ROWS($C$5:E91)&gt;COUNTIF('مسحوبات العملاء(2)'!$E$5:$E$330,$B$2),"",INDEX('مسحوبات العملاء(2)'!H$5:H$330,MATCH($A91,'مسحوبات العملاء(2)'!$L$5:$L$330,0)))</f>
        <v/>
      </c>
      <c r="H91" t="str">
        <f>IF(ROWS($C$5:F91)&gt;COUNTIF('مسحوبات العملاء(2)'!$E$5:$E$330,$B$2),"",INDEX('مسحوبات العملاء(2)'!I$5:I$330,MATCH($A91,'مسحوبات العملاء(2)'!$L$5:$L$330,0)))</f>
        <v/>
      </c>
      <c r="I91" t="str">
        <f>IF(ROWS($C$5:G91)&gt;COUNTIF('مسحوبات العملاء(2)'!$E$5:$E$330,$B$2),"",INDEX('مسحوبات العملاء(2)'!J$5:J$330,MATCH($A91,'مسحوبات العملاء(2)'!$L$5:$L$330,0)))</f>
        <v/>
      </c>
    </row>
    <row r="92" spans="1:9">
      <c r="A92" t="str">
        <f t="array" ref="A92">IF(ROW(A88)&gt;COUNTIF('مسحوبات العملاء(2)'!$E$5:$E$330,$B$2),"",SMALL('مسحوبات العملاء(2)'!$L$5:$L$330,ROW(A88)))</f>
        <v/>
      </c>
      <c r="C92" s="5" t="str">
        <f>IF(ROWS($C$5:C92)&gt;COUNTIF('مسحوبات العملاء(2)'!$E$5:$E$330,$B$2),"",INDEX('مسحوبات العملاء(2)'!$D$5:$D$330,MATCH($A92,'مسحوبات العملاء(2)'!$L$5:$L$330,0)))</f>
        <v/>
      </c>
      <c r="D92" t="str">
        <f t="array" ref="D92">IF(ROWS($D$5:D92)&gt;COUNTIF('مسحوبات العملاء(2)'!$E$5:$E$330,$B$2),"",INDEX('مسحوبات العملاء(2)'!$E$5:$E$330,SMALL(IF('مسحوبات العملاء(2)'!$E$5:$E$330=$B$2,ROW($D$5:$D$330)-ROW($D$5)+1,""),ROWS($D$5:D92))))</f>
        <v/>
      </c>
      <c r="E92" t="str">
        <f>IF(ROWS($C$5:C92)&gt;COUNTIF('مسحوبات العملاء(2)'!$E$5:$E$330,$B$2),"",INDEX('مسحوبات العملاء(2)'!F$5:F$330,MATCH($A92,'مسحوبات العملاء(2)'!$L$5:$L$330,0)))</f>
        <v/>
      </c>
      <c r="F92" t="str">
        <f>IF(ROWS($C$5:D92)&gt;COUNTIF('مسحوبات العملاء(2)'!$E$5:$E$330,$B$2),"",INDEX('مسحوبات العملاء(2)'!G$5:G$330,MATCH($A92,'مسحوبات العملاء(2)'!$L$5:$L$330,0)))</f>
        <v/>
      </c>
      <c r="G92" t="str">
        <f>IF(ROWS($C$5:E92)&gt;COUNTIF('مسحوبات العملاء(2)'!$E$5:$E$330,$B$2),"",INDEX('مسحوبات العملاء(2)'!H$5:H$330,MATCH($A92,'مسحوبات العملاء(2)'!$L$5:$L$330,0)))</f>
        <v/>
      </c>
      <c r="H92" t="str">
        <f>IF(ROWS($C$5:F92)&gt;COUNTIF('مسحوبات العملاء(2)'!$E$5:$E$330,$B$2),"",INDEX('مسحوبات العملاء(2)'!I$5:I$330,MATCH($A92,'مسحوبات العملاء(2)'!$L$5:$L$330,0)))</f>
        <v/>
      </c>
      <c r="I92" t="str">
        <f>IF(ROWS($C$5:G92)&gt;COUNTIF('مسحوبات العملاء(2)'!$E$5:$E$330,$B$2),"",INDEX('مسحوبات العملاء(2)'!J$5:J$330,MATCH($A92,'مسحوبات العملاء(2)'!$L$5:$L$330,0)))</f>
        <v/>
      </c>
    </row>
    <row r="93" spans="1:9">
      <c r="A93" t="str">
        <f t="array" ref="A93">IF(ROW(A89)&gt;COUNTIF('مسحوبات العملاء(2)'!$E$5:$E$330,$B$2),"",SMALL('مسحوبات العملاء(2)'!$L$5:$L$330,ROW(A89)))</f>
        <v/>
      </c>
      <c r="C93" s="5" t="str">
        <f>IF(ROWS($C$5:C93)&gt;COUNTIF('مسحوبات العملاء(2)'!$E$5:$E$330,$B$2),"",INDEX('مسحوبات العملاء(2)'!$D$5:$D$330,MATCH($A93,'مسحوبات العملاء(2)'!$L$5:$L$330,0)))</f>
        <v/>
      </c>
      <c r="D93" t="str">
        <f t="array" ref="D93">IF(ROWS($D$5:D93)&gt;COUNTIF('مسحوبات العملاء(2)'!$E$5:$E$330,$B$2),"",INDEX('مسحوبات العملاء(2)'!$E$5:$E$330,SMALL(IF('مسحوبات العملاء(2)'!$E$5:$E$330=$B$2,ROW($D$5:$D$330)-ROW($D$5)+1,""),ROWS($D$5:D93))))</f>
        <v/>
      </c>
      <c r="E93" t="str">
        <f>IF(ROWS($C$5:C93)&gt;COUNTIF('مسحوبات العملاء(2)'!$E$5:$E$330,$B$2),"",INDEX('مسحوبات العملاء(2)'!F$5:F$330,MATCH($A93,'مسحوبات العملاء(2)'!$L$5:$L$330,0)))</f>
        <v/>
      </c>
      <c r="F93" t="str">
        <f>IF(ROWS($C$5:D93)&gt;COUNTIF('مسحوبات العملاء(2)'!$E$5:$E$330,$B$2),"",INDEX('مسحوبات العملاء(2)'!G$5:G$330,MATCH($A93,'مسحوبات العملاء(2)'!$L$5:$L$330,0)))</f>
        <v/>
      </c>
      <c r="G93" t="str">
        <f>IF(ROWS($C$5:E93)&gt;COUNTIF('مسحوبات العملاء(2)'!$E$5:$E$330,$B$2),"",INDEX('مسحوبات العملاء(2)'!H$5:H$330,MATCH($A93,'مسحوبات العملاء(2)'!$L$5:$L$330,0)))</f>
        <v/>
      </c>
      <c r="H93" t="str">
        <f>IF(ROWS($C$5:F93)&gt;COUNTIF('مسحوبات العملاء(2)'!$E$5:$E$330,$B$2),"",INDEX('مسحوبات العملاء(2)'!I$5:I$330,MATCH($A93,'مسحوبات العملاء(2)'!$L$5:$L$330,0)))</f>
        <v/>
      </c>
      <c r="I93" t="str">
        <f>IF(ROWS($C$5:G93)&gt;COUNTIF('مسحوبات العملاء(2)'!$E$5:$E$330,$B$2),"",INDEX('مسحوبات العملاء(2)'!J$5:J$330,MATCH($A93,'مسحوبات العملاء(2)'!$L$5:$L$330,0)))</f>
        <v/>
      </c>
    </row>
    <row r="94" spans="1:9">
      <c r="A94" t="str">
        <f t="array" ref="A94">IF(ROW(A90)&gt;COUNTIF('مسحوبات العملاء(2)'!$E$5:$E$330,$B$2),"",SMALL('مسحوبات العملاء(2)'!$L$5:$L$330,ROW(A90)))</f>
        <v/>
      </c>
      <c r="C94" s="5" t="str">
        <f>IF(ROWS($C$5:C94)&gt;COUNTIF('مسحوبات العملاء(2)'!$E$5:$E$330,$B$2),"",INDEX('مسحوبات العملاء(2)'!$D$5:$D$330,MATCH($A94,'مسحوبات العملاء(2)'!$L$5:$L$330,0)))</f>
        <v/>
      </c>
      <c r="D94" t="str">
        <f t="array" ref="D94">IF(ROWS($D$5:D94)&gt;COUNTIF('مسحوبات العملاء(2)'!$E$5:$E$330,$B$2),"",INDEX('مسحوبات العملاء(2)'!$E$5:$E$330,SMALL(IF('مسحوبات العملاء(2)'!$E$5:$E$330=$B$2,ROW($D$5:$D$330)-ROW($D$5)+1,""),ROWS($D$5:D94))))</f>
        <v/>
      </c>
      <c r="E94" t="str">
        <f>IF(ROWS($C$5:C94)&gt;COUNTIF('مسحوبات العملاء(2)'!$E$5:$E$330,$B$2),"",INDEX('مسحوبات العملاء(2)'!F$5:F$330,MATCH($A94,'مسحوبات العملاء(2)'!$L$5:$L$330,0)))</f>
        <v/>
      </c>
      <c r="F94" t="str">
        <f>IF(ROWS($C$5:D94)&gt;COUNTIF('مسحوبات العملاء(2)'!$E$5:$E$330,$B$2),"",INDEX('مسحوبات العملاء(2)'!G$5:G$330,MATCH($A94,'مسحوبات العملاء(2)'!$L$5:$L$330,0)))</f>
        <v/>
      </c>
      <c r="G94" t="str">
        <f>IF(ROWS($C$5:E94)&gt;COUNTIF('مسحوبات العملاء(2)'!$E$5:$E$330,$B$2),"",INDEX('مسحوبات العملاء(2)'!H$5:H$330,MATCH($A94,'مسحوبات العملاء(2)'!$L$5:$L$330,0)))</f>
        <v/>
      </c>
      <c r="H94" t="str">
        <f>IF(ROWS($C$5:F94)&gt;COUNTIF('مسحوبات العملاء(2)'!$E$5:$E$330,$B$2),"",INDEX('مسحوبات العملاء(2)'!I$5:I$330,MATCH($A94,'مسحوبات العملاء(2)'!$L$5:$L$330,0)))</f>
        <v/>
      </c>
      <c r="I94" t="str">
        <f>IF(ROWS($C$5:G94)&gt;COUNTIF('مسحوبات العملاء(2)'!$E$5:$E$330,$B$2),"",INDEX('مسحوبات العملاء(2)'!J$5:J$330,MATCH($A94,'مسحوبات العملاء(2)'!$L$5:$L$330,0)))</f>
        <v/>
      </c>
    </row>
    <row r="95" spans="1:9">
      <c r="A95" t="str">
        <f t="array" ref="A95">IF(ROW(A91)&gt;COUNTIF('مسحوبات العملاء(2)'!$E$5:$E$330,$B$2),"",SMALL('مسحوبات العملاء(2)'!$L$5:$L$330,ROW(A91)))</f>
        <v/>
      </c>
      <c r="C95" s="5" t="str">
        <f>IF(ROWS($C$5:C95)&gt;COUNTIF('مسحوبات العملاء(2)'!$E$5:$E$330,$B$2),"",INDEX('مسحوبات العملاء(2)'!$D$5:$D$330,MATCH($A95,'مسحوبات العملاء(2)'!$L$5:$L$330,0)))</f>
        <v/>
      </c>
      <c r="D95" t="str">
        <f t="array" ref="D95">IF(ROWS($D$5:D95)&gt;COUNTIF('مسحوبات العملاء(2)'!$E$5:$E$330,$B$2),"",INDEX('مسحوبات العملاء(2)'!$E$5:$E$330,SMALL(IF('مسحوبات العملاء(2)'!$E$5:$E$330=$B$2,ROW($D$5:$D$330)-ROW($D$5)+1,""),ROWS($D$5:D95))))</f>
        <v/>
      </c>
      <c r="E95" t="str">
        <f>IF(ROWS($C$5:C95)&gt;COUNTIF('مسحوبات العملاء(2)'!$E$5:$E$330,$B$2),"",INDEX('مسحوبات العملاء(2)'!F$5:F$330,MATCH($A95,'مسحوبات العملاء(2)'!$L$5:$L$330,0)))</f>
        <v/>
      </c>
      <c r="F95" t="str">
        <f>IF(ROWS($C$5:D95)&gt;COUNTIF('مسحوبات العملاء(2)'!$E$5:$E$330,$B$2),"",INDEX('مسحوبات العملاء(2)'!G$5:G$330,MATCH($A95,'مسحوبات العملاء(2)'!$L$5:$L$330,0)))</f>
        <v/>
      </c>
      <c r="G95" t="str">
        <f>IF(ROWS($C$5:E95)&gt;COUNTIF('مسحوبات العملاء(2)'!$E$5:$E$330,$B$2),"",INDEX('مسحوبات العملاء(2)'!H$5:H$330,MATCH($A95,'مسحوبات العملاء(2)'!$L$5:$L$330,0)))</f>
        <v/>
      </c>
      <c r="H95" t="str">
        <f>IF(ROWS($C$5:F95)&gt;COUNTIF('مسحوبات العملاء(2)'!$E$5:$E$330,$B$2),"",INDEX('مسحوبات العملاء(2)'!I$5:I$330,MATCH($A95,'مسحوبات العملاء(2)'!$L$5:$L$330,0)))</f>
        <v/>
      </c>
      <c r="I95" t="str">
        <f>IF(ROWS($C$5:G95)&gt;COUNTIF('مسحوبات العملاء(2)'!$E$5:$E$330,$B$2),"",INDEX('مسحوبات العملاء(2)'!J$5:J$330,MATCH($A95,'مسحوبات العملاء(2)'!$L$5:$L$330,0)))</f>
        <v/>
      </c>
    </row>
    <row r="96" spans="1:9">
      <c r="A96" t="str">
        <f t="array" ref="A96">IF(ROW(A92)&gt;COUNTIF('مسحوبات العملاء(2)'!$E$5:$E$330,$B$2),"",SMALL('مسحوبات العملاء(2)'!$L$5:$L$330,ROW(A92)))</f>
        <v/>
      </c>
      <c r="C96" s="5" t="str">
        <f>IF(ROWS($C$5:C96)&gt;COUNTIF('مسحوبات العملاء(2)'!$E$5:$E$330,$B$2),"",INDEX('مسحوبات العملاء(2)'!$D$5:$D$330,MATCH($A96,'مسحوبات العملاء(2)'!$L$5:$L$330,0)))</f>
        <v/>
      </c>
      <c r="D96" t="str">
        <f t="array" ref="D96">IF(ROWS($D$5:D96)&gt;COUNTIF('مسحوبات العملاء(2)'!$E$5:$E$330,$B$2),"",INDEX('مسحوبات العملاء(2)'!$E$5:$E$330,SMALL(IF('مسحوبات العملاء(2)'!$E$5:$E$330=$B$2,ROW($D$5:$D$330)-ROW($D$5)+1,""),ROWS($D$5:D96))))</f>
        <v/>
      </c>
      <c r="E96" t="str">
        <f>IF(ROWS($C$5:C96)&gt;COUNTIF('مسحوبات العملاء(2)'!$E$5:$E$330,$B$2),"",INDEX('مسحوبات العملاء(2)'!F$5:F$330,MATCH($A96,'مسحوبات العملاء(2)'!$L$5:$L$330,0)))</f>
        <v/>
      </c>
      <c r="F96" t="str">
        <f>IF(ROWS($C$5:D96)&gt;COUNTIF('مسحوبات العملاء(2)'!$E$5:$E$330,$B$2),"",INDEX('مسحوبات العملاء(2)'!G$5:G$330,MATCH($A96,'مسحوبات العملاء(2)'!$L$5:$L$330,0)))</f>
        <v/>
      </c>
      <c r="G96" t="str">
        <f>IF(ROWS($C$5:E96)&gt;COUNTIF('مسحوبات العملاء(2)'!$E$5:$E$330,$B$2),"",INDEX('مسحوبات العملاء(2)'!H$5:H$330,MATCH($A96,'مسحوبات العملاء(2)'!$L$5:$L$330,0)))</f>
        <v/>
      </c>
      <c r="H96" t="str">
        <f>IF(ROWS($C$5:F96)&gt;COUNTIF('مسحوبات العملاء(2)'!$E$5:$E$330,$B$2),"",INDEX('مسحوبات العملاء(2)'!I$5:I$330,MATCH($A96,'مسحوبات العملاء(2)'!$L$5:$L$330,0)))</f>
        <v/>
      </c>
      <c r="I96" t="str">
        <f>IF(ROWS($C$5:G96)&gt;COUNTIF('مسحوبات العملاء(2)'!$E$5:$E$330,$B$2),"",INDEX('مسحوبات العملاء(2)'!J$5:J$330,MATCH($A96,'مسحوبات العملاء(2)'!$L$5:$L$330,0)))</f>
        <v/>
      </c>
    </row>
    <row r="97" spans="1:9">
      <c r="A97" t="str">
        <f t="array" ref="A97">IF(ROW(A93)&gt;COUNTIF('مسحوبات العملاء(2)'!$E$5:$E$330,$B$2),"",SMALL('مسحوبات العملاء(2)'!$L$5:$L$330,ROW(A93)))</f>
        <v/>
      </c>
      <c r="C97" s="5" t="str">
        <f>IF(ROWS($C$5:C97)&gt;COUNTIF('مسحوبات العملاء(2)'!$E$5:$E$330,$B$2),"",INDEX('مسحوبات العملاء(2)'!$D$5:$D$330,MATCH($A97,'مسحوبات العملاء(2)'!$L$5:$L$330,0)))</f>
        <v/>
      </c>
      <c r="D97" t="str">
        <f t="array" ref="D97">IF(ROWS($D$5:D97)&gt;COUNTIF('مسحوبات العملاء(2)'!$E$5:$E$330,$B$2),"",INDEX('مسحوبات العملاء(2)'!$E$5:$E$330,SMALL(IF('مسحوبات العملاء(2)'!$E$5:$E$330=$B$2,ROW($D$5:$D$330)-ROW($D$5)+1,""),ROWS($D$5:D97))))</f>
        <v/>
      </c>
      <c r="E97" t="str">
        <f>IF(ROWS($C$5:C97)&gt;COUNTIF('مسحوبات العملاء(2)'!$E$5:$E$330,$B$2),"",INDEX('مسحوبات العملاء(2)'!F$5:F$330,MATCH($A97,'مسحوبات العملاء(2)'!$L$5:$L$330,0)))</f>
        <v/>
      </c>
      <c r="F97" t="str">
        <f>IF(ROWS($C$5:D97)&gt;COUNTIF('مسحوبات العملاء(2)'!$E$5:$E$330,$B$2),"",INDEX('مسحوبات العملاء(2)'!G$5:G$330,MATCH($A97,'مسحوبات العملاء(2)'!$L$5:$L$330,0)))</f>
        <v/>
      </c>
      <c r="G97" t="str">
        <f>IF(ROWS($C$5:E97)&gt;COUNTIF('مسحوبات العملاء(2)'!$E$5:$E$330,$B$2),"",INDEX('مسحوبات العملاء(2)'!H$5:H$330,MATCH($A97,'مسحوبات العملاء(2)'!$L$5:$L$330,0)))</f>
        <v/>
      </c>
      <c r="H97" t="str">
        <f>IF(ROWS($C$5:F97)&gt;COUNTIF('مسحوبات العملاء(2)'!$E$5:$E$330,$B$2),"",INDEX('مسحوبات العملاء(2)'!I$5:I$330,MATCH($A97,'مسحوبات العملاء(2)'!$L$5:$L$330,0)))</f>
        <v/>
      </c>
      <c r="I97" t="str">
        <f>IF(ROWS($C$5:G97)&gt;COUNTIF('مسحوبات العملاء(2)'!$E$5:$E$330,$B$2),"",INDEX('مسحوبات العملاء(2)'!J$5:J$330,MATCH($A97,'مسحوبات العملاء(2)'!$L$5:$L$330,0)))</f>
        <v/>
      </c>
    </row>
    <row r="98" spans="1:9">
      <c r="A98" t="str">
        <f t="array" ref="A98">IF(ROW(A94)&gt;COUNTIF('مسحوبات العملاء(2)'!$E$5:$E$330,$B$2),"",SMALL('مسحوبات العملاء(2)'!$L$5:$L$330,ROW(A94)))</f>
        <v/>
      </c>
      <c r="C98" s="5" t="str">
        <f>IF(ROWS($C$5:C98)&gt;COUNTIF('مسحوبات العملاء(2)'!$E$5:$E$330,$B$2),"",INDEX('مسحوبات العملاء(2)'!$D$5:$D$330,MATCH($A98,'مسحوبات العملاء(2)'!$L$5:$L$330,0)))</f>
        <v/>
      </c>
      <c r="D98" t="str">
        <f t="array" ref="D98">IF(ROWS($D$5:D98)&gt;COUNTIF('مسحوبات العملاء(2)'!$E$5:$E$330,$B$2),"",INDEX('مسحوبات العملاء(2)'!$E$5:$E$330,SMALL(IF('مسحوبات العملاء(2)'!$E$5:$E$330=$B$2,ROW($D$5:$D$330)-ROW($D$5)+1,""),ROWS($D$5:D98))))</f>
        <v/>
      </c>
      <c r="E98" t="str">
        <f>IF(ROWS($C$5:C98)&gt;COUNTIF('مسحوبات العملاء(2)'!$E$5:$E$330,$B$2),"",INDEX('مسحوبات العملاء(2)'!F$5:F$330,MATCH($A98,'مسحوبات العملاء(2)'!$L$5:$L$330,0)))</f>
        <v/>
      </c>
      <c r="F98" t="str">
        <f>IF(ROWS($C$5:D98)&gt;COUNTIF('مسحوبات العملاء(2)'!$E$5:$E$330,$B$2),"",INDEX('مسحوبات العملاء(2)'!G$5:G$330,MATCH($A98,'مسحوبات العملاء(2)'!$L$5:$L$330,0)))</f>
        <v/>
      </c>
      <c r="G98" t="str">
        <f>IF(ROWS($C$5:E98)&gt;COUNTIF('مسحوبات العملاء(2)'!$E$5:$E$330,$B$2),"",INDEX('مسحوبات العملاء(2)'!H$5:H$330,MATCH($A98,'مسحوبات العملاء(2)'!$L$5:$L$330,0)))</f>
        <v/>
      </c>
      <c r="H98" t="str">
        <f>IF(ROWS($C$5:F98)&gt;COUNTIF('مسحوبات العملاء(2)'!$E$5:$E$330,$B$2),"",INDEX('مسحوبات العملاء(2)'!I$5:I$330,MATCH($A98,'مسحوبات العملاء(2)'!$L$5:$L$330,0)))</f>
        <v/>
      </c>
      <c r="I98" t="str">
        <f>IF(ROWS($C$5:G98)&gt;COUNTIF('مسحوبات العملاء(2)'!$E$5:$E$330,$B$2),"",INDEX('مسحوبات العملاء(2)'!J$5:J$330,MATCH($A98,'مسحوبات العملاء(2)'!$L$5:$L$330,0)))</f>
        <v/>
      </c>
    </row>
    <row r="99" spans="1:9">
      <c r="A99" t="str">
        <f t="array" ref="A99">IF(ROW(A95)&gt;COUNTIF('مسحوبات العملاء(2)'!$E$5:$E$330,$B$2),"",SMALL('مسحوبات العملاء(2)'!$L$5:$L$330,ROW(A95)))</f>
        <v/>
      </c>
      <c r="C99" s="5" t="str">
        <f>IF(ROWS($C$5:C99)&gt;COUNTIF('مسحوبات العملاء(2)'!$E$5:$E$330,$B$2),"",INDEX('مسحوبات العملاء(2)'!$D$5:$D$330,MATCH($A99,'مسحوبات العملاء(2)'!$L$5:$L$330,0)))</f>
        <v/>
      </c>
      <c r="D99" t="str">
        <f t="array" ref="D99">IF(ROWS($D$5:D99)&gt;COUNTIF('مسحوبات العملاء(2)'!$E$5:$E$330,$B$2),"",INDEX('مسحوبات العملاء(2)'!$E$5:$E$330,SMALL(IF('مسحوبات العملاء(2)'!$E$5:$E$330=$B$2,ROW($D$5:$D$330)-ROW($D$5)+1,""),ROWS($D$5:D99))))</f>
        <v/>
      </c>
      <c r="E99" t="str">
        <f>IF(ROWS($C$5:C99)&gt;COUNTIF('مسحوبات العملاء(2)'!$E$5:$E$330,$B$2),"",INDEX('مسحوبات العملاء(2)'!F$5:F$330,MATCH($A99,'مسحوبات العملاء(2)'!$L$5:$L$330,0)))</f>
        <v/>
      </c>
      <c r="F99" t="str">
        <f>IF(ROWS($C$5:D99)&gt;COUNTIF('مسحوبات العملاء(2)'!$E$5:$E$330,$B$2),"",INDEX('مسحوبات العملاء(2)'!G$5:G$330,MATCH($A99,'مسحوبات العملاء(2)'!$L$5:$L$330,0)))</f>
        <v/>
      </c>
      <c r="G99" t="str">
        <f>IF(ROWS($C$5:E99)&gt;COUNTIF('مسحوبات العملاء(2)'!$E$5:$E$330,$B$2),"",INDEX('مسحوبات العملاء(2)'!H$5:H$330,MATCH($A99,'مسحوبات العملاء(2)'!$L$5:$L$330,0)))</f>
        <v/>
      </c>
      <c r="H99" t="str">
        <f>IF(ROWS($C$5:F99)&gt;COUNTIF('مسحوبات العملاء(2)'!$E$5:$E$330,$B$2),"",INDEX('مسحوبات العملاء(2)'!I$5:I$330,MATCH($A99,'مسحوبات العملاء(2)'!$L$5:$L$330,0)))</f>
        <v/>
      </c>
      <c r="I99" t="str">
        <f>IF(ROWS($C$5:G99)&gt;COUNTIF('مسحوبات العملاء(2)'!$E$5:$E$330,$B$2),"",INDEX('مسحوبات العملاء(2)'!J$5:J$330,MATCH($A99,'مسحوبات العملاء(2)'!$L$5:$L$330,0)))</f>
        <v/>
      </c>
    </row>
    <row r="100" spans="1:9">
      <c r="A100" t="str">
        <f t="array" ref="A100">IF(ROW(A96)&gt;COUNTIF('مسحوبات العملاء(2)'!$E$5:$E$330,$B$2),"",SMALL('مسحوبات العملاء(2)'!$L$5:$L$330,ROW(A96)))</f>
        <v/>
      </c>
      <c r="C100" s="5" t="str">
        <f>IF(ROWS($C$5:C100)&gt;COUNTIF('مسحوبات العملاء(2)'!$E$5:$E$330,$B$2),"",INDEX('مسحوبات العملاء(2)'!$D$5:$D$330,MATCH($A100,'مسحوبات العملاء(2)'!$L$5:$L$330,0)))</f>
        <v/>
      </c>
      <c r="D100" t="str">
        <f t="array" ref="D100">IF(ROWS($D$5:D100)&gt;COUNTIF('مسحوبات العملاء(2)'!$E$5:$E$330,$B$2),"",INDEX('مسحوبات العملاء(2)'!$E$5:$E$330,SMALL(IF('مسحوبات العملاء(2)'!$E$5:$E$330=$B$2,ROW($D$5:$D$330)-ROW($D$5)+1,""),ROWS($D$5:D100))))</f>
        <v/>
      </c>
      <c r="E100" t="str">
        <f>IF(ROWS($C$5:C100)&gt;COUNTIF('مسحوبات العملاء(2)'!$E$5:$E$330,$B$2),"",INDEX('مسحوبات العملاء(2)'!F$5:F$330,MATCH($A100,'مسحوبات العملاء(2)'!$L$5:$L$330,0)))</f>
        <v/>
      </c>
      <c r="F100" t="str">
        <f>IF(ROWS($C$5:D100)&gt;COUNTIF('مسحوبات العملاء(2)'!$E$5:$E$330,$B$2),"",INDEX('مسحوبات العملاء(2)'!G$5:G$330,MATCH($A100,'مسحوبات العملاء(2)'!$L$5:$L$330,0)))</f>
        <v/>
      </c>
      <c r="G100" t="str">
        <f>IF(ROWS($C$5:E100)&gt;COUNTIF('مسحوبات العملاء(2)'!$E$5:$E$330,$B$2),"",INDEX('مسحوبات العملاء(2)'!H$5:H$330,MATCH($A100,'مسحوبات العملاء(2)'!$L$5:$L$330,0)))</f>
        <v/>
      </c>
      <c r="H100" t="str">
        <f>IF(ROWS($C$5:F100)&gt;COUNTIF('مسحوبات العملاء(2)'!$E$5:$E$330,$B$2),"",INDEX('مسحوبات العملاء(2)'!I$5:I$330,MATCH($A100,'مسحوبات العملاء(2)'!$L$5:$L$330,0)))</f>
        <v/>
      </c>
      <c r="I100" t="str">
        <f>IF(ROWS($C$5:G100)&gt;COUNTIF('مسحوبات العملاء(2)'!$E$5:$E$330,$B$2),"",INDEX('مسحوبات العملاء(2)'!J$5:J$330,MATCH($A100,'مسحوبات العملاء(2)'!$L$5:$L$330,0)))</f>
        <v/>
      </c>
    </row>
    <row r="101" spans="1:9">
      <c r="A101" t="str">
        <f t="array" ref="A101">IF(ROW(A97)&gt;COUNTIF('مسحوبات العملاء(2)'!$E$5:$E$330,$B$2),"",SMALL('مسحوبات العملاء(2)'!$L$5:$L$330,ROW(A97)))</f>
        <v/>
      </c>
      <c r="C101" s="5" t="str">
        <f>IF(ROWS($C$5:C101)&gt;COUNTIF('مسحوبات العملاء(2)'!$E$5:$E$330,$B$2),"",INDEX('مسحوبات العملاء(2)'!$D$5:$D$330,MATCH($A101,'مسحوبات العملاء(2)'!$L$5:$L$330,0)))</f>
        <v/>
      </c>
      <c r="D101" t="str">
        <f t="array" ref="D101">IF(ROWS($D$5:D101)&gt;COUNTIF('مسحوبات العملاء(2)'!$E$5:$E$330,$B$2),"",INDEX('مسحوبات العملاء(2)'!$E$5:$E$330,SMALL(IF('مسحوبات العملاء(2)'!$E$5:$E$330=$B$2,ROW($D$5:$D$330)-ROW($D$5)+1,""),ROWS($D$5:D101))))</f>
        <v/>
      </c>
      <c r="E101" t="str">
        <f>IF(ROWS($C$5:C101)&gt;COUNTIF('مسحوبات العملاء(2)'!$E$5:$E$330,$B$2),"",INDEX('مسحوبات العملاء(2)'!F$5:F$330,MATCH($A101,'مسحوبات العملاء(2)'!$L$5:$L$330,0)))</f>
        <v/>
      </c>
      <c r="F101" t="str">
        <f>IF(ROWS($C$5:D101)&gt;COUNTIF('مسحوبات العملاء(2)'!$E$5:$E$330,$B$2),"",INDEX('مسحوبات العملاء(2)'!G$5:G$330,MATCH($A101,'مسحوبات العملاء(2)'!$L$5:$L$330,0)))</f>
        <v/>
      </c>
      <c r="G101" t="str">
        <f>IF(ROWS($C$5:E101)&gt;COUNTIF('مسحوبات العملاء(2)'!$E$5:$E$330,$B$2),"",INDEX('مسحوبات العملاء(2)'!H$5:H$330,MATCH($A101,'مسحوبات العملاء(2)'!$L$5:$L$330,0)))</f>
        <v/>
      </c>
      <c r="H101" t="str">
        <f>IF(ROWS($C$5:F101)&gt;COUNTIF('مسحوبات العملاء(2)'!$E$5:$E$330,$B$2),"",INDEX('مسحوبات العملاء(2)'!I$5:I$330,MATCH($A101,'مسحوبات العملاء(2)'!$L$5:$L$330,0)))</f>
        <v/>
      </c>
      <c r="I101" t="str">
        <f>IF(ROWS($C$5:G101)&gt;COUNTIF('مسحوبات العملاء(2)'!$E$5:$E$330,$B$2),"",INDEX('مسحوبات العملاء(2)'!J$5:J$330,MATCH($A101,'مسحوبات العملاء(2)'!$L$5:$L$330,0)))</f>
        <v/>
      </c>
    </row>
    <row r="102" spans="1:9">
      <c r="A102" t="str">
        <f t="array" ref="A102">IF(ROW(A98)&gt;COUNTIF('مسحوبات العملاء(2)'!$E$5:$E$330,$B$2),"",SMALL('مسحوبات العملاء(2)'!$L$5:$L$330,ROW(A98)))</f>
        <v/>
      </c>
      <c r="C102" s="5" t="str">
        <f>IF(ROWS($C$5:C102)&gt;COUNTIF('مسحوبات العملاء(2)'!$E$5:$E$330,$B$2),"",INDEX('مسحوبات العملاء(2)'!$D$5:$D$330,MATCH($A102,'مسحوبات العملاء(2)'!$L$5:$L$330,0)))</f>
        <v/>
      </c>
      <c r="D102" t="str">
        <f t="array" ref="D102">IF(ROWS($D$5:D102)&gt;COUNTIF('مسحوبات العملاء(2)'!$E$5:$E$330,$B$2),"",INDEX('مسحوبات العملاء(2)'!$E$5:$E$330,SMALL(IF('مسحوبات العملاء(2)'!$E$5:$E$330=$B$2,ROW($D$5:$D$330)-ROW($D$5)+1,""),ROWS($D$5:D102))))</f>
        <v/>
      </c>
      <c r="E102" t="str">
        <f>IF(ROWS($C$5:C102)&gt;COUNTIF('مسحوبات العملاء(2)'!$E$5:$E$330,$B$2),"",INDEX('مسحوبات العملاء(2)'!F$5:F$330,MATCH($A102,'مسحوبات العملاء(2)'!$L$5:$L$330,0)))</f>
        <v/>
      </c>
      <c r="F102" t="str">
        <f>IF(ROWS($C$5:D102)&gt;COUNTIF('مسحوبات العملاء(2)'!$E$5:$E$330,$B$2),"",INDEX('مسحوبات العملاء(2)'!G$5:G$330,MATCH($A102,'مسحوبات العملاء(2)'!$L$5:$L$330,0)))</f>
        <v/>
      </c>
      <c r="G102" t="str">
        <f>IF(ROWS($C$5:E102)&gt;COUNTIF('مسحوبات العملاء(2)'!$E$5:$E$330,$B$2),"",INDEX('مسحوبات العملاء(2)'!H$5:H$330,MATCH($A102,'مسحوبات العملاء(2)'!$L$5:$L$330,0)))</f>
        <v/>
      </c>
      <c r="H102" t="str">
        <f>IF(ROWS($C$5:F102)&gt;COUNTIF('مسحوبات العملاء(2)'!$E$5:$E$330,$B$2),"",INDEX('مسحوبات العملاء(2)'!I$5:I$330,MATCH($A102,'مسحوبات العملاء(2)'!$L$5:$L$330,0)))</f>
        <v/>
      </c>
      <c r="I102" t="str">
        <f>IF(ROWS($C$5:G102)&gt;COUNTIF('مسحوبات العملاء(2)'!$E$5:$E$330,$B$2),"",INDEX('مسحوبات العملاء(2)'!J$5:J$330,MATCH($A102,'مسحوبات العملاء(2)'!$L$5:$L$330,0)))</f>
        <v/>
      </c>
    </row>
    <row r="103" spans="1:9">
      <c r="A103" t="str">
        <f t="array" ref="A103">IF(ROW(A99)&gt;COUNTIF('مسحوبات العملاء(2)'!$E$5:$E$330,$B$2),"",SMALL('مسحوبات العملاء(2)'!$L$5:$L$330,ROW(A99)))</f>
        <v/>
      </c>
      <c r="C103" s="5" t="str">
        <f>IF(ROWS($C$5:C103)&gt;COUNTIF('مسحوبات العملاء(2)'!$E$5:$E$330,$B$2),"",INDEX('مسحوبات العملاء(2)'!$D$5:$D$330,MATCH($A103,'مسحوبات العملاء(2)'!$L$5:$L$330,0)))</f>
        <v/>
      </c>
      <c r="D103" t="str">
        <f t="array" ref="D103">IF(ROWS($D$5:D103)&gt;COUNTIF('مسحوبات العملاء(2)'!$E$5:$E$330,$B$2),"",INDEX('مسحوبات العملاء(2)'!$E$5:$E$330,SMALL(IF('مسحوبات العملاء(2)'!$E$5:$E$330=$B$2,ROW($D$5:$D$330)-ROW($D$5)+1,""),ROWS($D$5:D103))))</f>
        <v/>
      </c>
      <c r="E103" t="str">
        <f>IF(ROWS($C$5:C103)&gt;COUNTIF('مسحوبات العملاء(2)'!$E$5:$E$330,$B$2),"",INDEX('مسحوبات العملاء(2)'!F$5:F$330,MATCH($A103,'مسحوبات العملاء(2)'!$L$5:$L$330,0)))</f>
        <v/>
      </c>
      <c r="F103" t="str">
        <f>IF(ROWS($C$5:D103)&gt;COUNTIF('مسحوبات العملاء(2)'!$E$5:$E$330,$B$2),"",INDEX('مسحوبات العملاء(2)'!G$5:G$330,MATCH($A103,'مسحوبات العملاء(2)'!$L$5:$L$330,0)))</f>
        <v/>
      </c>
      <c r="G103" t="str">
        <f>IF(ROWS($C$5:E103)&gt;COUNTIF('مسحوبات العملاء(2)'!$E$5:$E$330,$B$2),"",INDEX('مسحوبات العملاء(2)'!H$5:H$330,MATCH($A103,'مسحوبات العملاء(2)'!$L$5:$L$330,0)))</f>
        <v/>
      </c>
      <c r="H103" t="str">
        <f>IF(ROWS($C$5:F103)&gt;COUNTIF('مسحوبات العملاء(2)'!$E$5:$E$330,$B$2),"",INDEX('مسحوبات العملاء(2)'!I$5:I$330,MATCH($A103,'مسحوبات العملاء(2)'!$L$5:$L$330,0)))</f>
        <v/>
      </c>
      <c r="I103" t="str">
        <f>IF(ROWS($C$5:G103)&gt;COUNTIF('مسحوبات العملاء(2)'!$E$5:$E$330,$B$2),"",INDEX('مسحوبات العملاء(2)'!J$5:J$330,MATCH($A103,'مسحوبات العملاء(2)'!$L$5:$L$330,0)))</f>
        <v/>
      </c>
    </row>
    <row r="104" spans="1:9">
      <c r="A104" t="str">
        <f t="array" ref="A104">IF(ROW(A100)&gt;COUNTIF('مسحوبات العملاء(2)'!$E$5:$E$330,$B$2),"",SMALL('مسحوبات العملاء(2)'!$L$5:$L$330,ROW(A100)))</f>
        <v/>
      </c>
      <c r="C104" s="5" t="str">
        <f>IF(ROWS($C$5:C104)&gt;COUNTIF('مسحوبات العملاء(2)'!$E$5:$E$330,$B$2),"",INDEX('مسحوبات العملاء(2)'!$D$5:$D$330,MATCH($A104,'مسحوبات العملاء(2)'!$L$5:$L$330,0)))</f>
        <v/>
      </c>
      <c r="D104" t="str">
        <f t="array" ref="D104">IF(ROWS($D$5:D104)&gt;COUNTIF('مسحوبات العملاء(2)'!$E$5:$E$330,$B$2),"",INDEX('مسحوبات العملاء(2)'!$E$5:$E$330,SMALL(IF('مسحوبات العملاء(2)'!$E$5:$E$330=$B$2,ROW($D$5:$D$330)-ROW($D$5)+1,""),ROWS($D$5:D104))))</f>
        <v/>
      </c>
      <c r="E104" t="str">
        <f>IF(ROWS($C$5:C104)&gt;COUNTIF('مسحوبات العملاء(2)'!$E$5:$E$330,$B$2),"",INDEX('مسحوبات العملاء(2)'!F$5:F$330,MATCH($A104,'مسحوبات العملاء(2)'!$L$5:$L$330,0)))</f>
        <v/>
      </c>
      <c r="F104" t="str">
        <f>IF(ROWS($C$5:D104)&gt;COUNTIF('مسحوبات العملاء(2)'!$E$5:$E$330,$B$2),"",INDEX('مسحوبات العملاء(2)'!G$5:G$330,MATCH($A104,'مسحوبات العملاء(2)'!$L$5:$L$330,0)))</f>
        <v/>
      </c>
      <c r="G104" t="str">
        <f>IF(ROWS($C$5:E104)&gt;COUNTIF('مسحوبات العملاء(2)'!$E$5:$E$330,$B$2),"",INDEX('مسحوبات العملاء(2)'!H$5:H$330,MATCH($A104,'مسحوبات العملاء(2)'!$L$5:$L$330,0)))</f>
        <v/>
      </c>
      <c r="H104" t="str">
        <f>IF(ROWS($C$5:F104)&gt;COUNTIF('مسحوبات العملاء(2)'!$E$5:$E$330,$B$2),"",INDEX('مسحوبات العملاء(2)'!I$5:I$330,MATCH($A104,'مسحوبات العملاء(2)'!$L$5:$L$330,0)))</f>
        <v/>
      </c>
      <c r="I104" t="str">
        <f>IF(ROWS($C$5:G104)&gt;COUNTIF('مسحوبات العملاء(2)'!$E$5:$E$330,$B$2),"",INDEX('مسحوبات العملاء(2)'!J$5:J$330,MATCH($A104,'مسحوبات العملاء(2)'!$L$5:$L$330,0)))</f>
        <v/>
      </c>
    </row>
    <row r="105" spans="1:9">
      <c r="A105" t="str">
        <f t="array" ref="A105">IF(ROW(A101)&gt;COUNTIF('مسحوبات العملاء(2)'!$E$5:$E$330,$B$2),"",SMALL('مسحوبات العملاء(2)'!$L$5:$L$330,ROW(A101)))</f>
        <v/>
      </c>
      <c r="C105" s="5" t="str">
        <f>IF(ROWS($C$5:C105)&gt;COUNTIF('مسحوبات العملاء(2)'!$E$5:$E$330,$B$2),"",INDEX('مسحوبات العملاء(2)'!$D$5:$D$330,MATCH($A105,'مسحوبات العملاء(2)'!$L$5:$L$330,0)))</f>
        <v/>
      </c>
      <c r="D105" t="str">
        <f t="array" ref="D105">IF(ROWS($D$5:D105)&gt;COUNTIF('مسحوبات العملاء(2)'!$E$5:$E$330,$B$2),"",INDEX('مسحوبات العملاء(2)'!$E$5:$E$330,SMALL(IF('مسحوبات العملاء(2)'!$E$5:$E$330=$B$2,ROW($D$5:$D$330)-ROW($D$5)+1,""),ROWS($D$5:D105))))</f>
        <v/>
      </c>
      <c r="E105" t="str">
        <f>IF(ROWS($C$5:C105)&gt;COUNTIF('مسحوبات العملاء(2)'!$E$5:$E$330,$B$2),"",INDEX('مسحوبات العملاء(2)'!F$5:F$330,MATCH($A105,'مسحوبات العملاء(2)'!$L$5:$L$330,0)))</f>
        <v/>
      </c>
      <c r="F105" t="str">
        <f>IF(ROWS($C$5:D105)&gt;COUNTIF('مسحوبات العملاء(2)'!$E$5:$E$330,$B$2),"",INDEX('مسحوبات العملاء(2)'!G$5:G$330,MATCH($A105,'مسحوبات العملاء(2)'!$L$5:$L$330,0)))</f>
        <v/>
      </c>
      <c r="G105" t="str">
        <f>IF(ROWS($C$5:E105)&gt;COUNTIF('مسحوبات العملاء(2)'!$E$5:$E$330,$B$2),"",INDEX('مسحوبات العملاء(2)'!H$5:H$330,MATCH($A105,'مسحوبات العملاء(2)'!$L$5:$L$330,0)))</f>
        <v/>
      </c>
      <c r="H105" t="str">
        <f>IF(ROWS($C$5:F105)&gt;COUNTIF('مسحوبات العملاء(2)'!$E$5:$E$330,$B$2),"",INDEX('مسحوبات العملاء(2)'!I$5:I$330,MATCH($A105,'مسحوبات العملاء(2)'!$L$5:$L$330,0)))</f>
        <v/>
      </c>
      <c r="I105" t="str">
        <f>IF(ROWS($C$5:G105)&gt;COUNTIF('مسحوبات العملاء(2)'!$E$5:$E$330,$B$2),"",INDEX('مسحوبات العملاء(2)'!J$5:J$330,MATCH($A105,'مسحوبات العملاء(2)'!$L$5:$L$330,0)))</f>
        <v/>
      </c>
    </row>
    <row r="106" spans="1:9">
      <c r="A106" t="str">
        <f t="array" ref="A106">IF(ROW(A102)&gt;COUNTIF('مسحوبات العملاء(2)'!$E$5:$E$330,$B$2),"",SMALL('مسحوبات العملاء(2)'!$L$5:$L$330,ROW(A102)))</f>
        <v/>
      </c>
      <c r="C106" s="5" t="str">
        <f>IF(ROWS($C$5:C106)&gt;COUNTIF('مسحوبات العملاء(2)'!$E$5:$E$330,$B$2),"",INDEX('مسحوبات العملاء(2)'!$D$5:$D$330,MATCH($A106,'مسحوبات العملاء(2)'!$L$5:$L$330,0)))</f>
        <v/>
      </c>
      <c r="D106" t="str">
        <f t="array" ref="D106">IF(ROWS($D$5:D106)&gt;COUNTIF('مسحوبات العملاء(2)'!$E$5:$E$330,$B$2),"",INDEX('مسحوبات العملاء(2)'!$E$5:$E$330,SMALL(IF('مسحوبات العملاء(2)'!$E$5:$E$330=$B$2,ROW($D$5:$D$330)-ROW($D$5)+1,""),ROWS($D$5:D106))))</f>
        <v/>
      </c>
      <c r="E106" t="str">
        <f>IF(ROWS($C$5:C106)&gt;COUNTIF('مسحوبات العملاء(2)'!$E$5:$E$330,$B$2),"",INDEX('مسحوبات العملاء(2)'!F$5:F$330,MATCH($A106,'مسحوبات العملاء(2)'!$L$5:$L$330,0)))</f>
        <v/>
      </c>
      <c r="F106" t="str">
        <f>IF(ROWS($C$5:D106)&gt;COUNTIF('مسحوبات العملاء(2)'!$E$5:$E$330,$B$2),"",INDEX('مسحوبات العملاء(2)'!G$5:G$330,MATCH($A106,'مسحوبات العملاء(2)'!$L$5:$L$330,0)))</f>
        <v/>
      </c>
      <c r="G106" t="str">
        <f>IF(ROWS($C$5:E106)&gt;COUNTIF('مسحوبات العملاء(2)'!$E$5:$E$330,$B$2),"",INDEX('مسحوبات العملاء(2)'!H$5:H$330,MATCH($A106,'مسحوبات العملاء(2)'!$L$5:$L$330,0)))</f>
        <v/>
      </c>
      <c r="H106" t="str">
        <f>IF(ROWS($C$5:F106)&gt;COUNTIF('مسحوبات العملاء(2)'!$E$5:$E$330,$B$2),"",INDEX('مسحوبات العملاء(2)'!I$5:I$330,MATCH($A106,'مسحوبات العملاء(2)'!$L$5:$L$330,0)))</f>
        <v/>
      </c>
      <c r="I106" t="str">
        <f>IF(ROWS($C$5:G106)&gt;COUNTIF('مسحوبات العملاء(2)'!$E$5:$E$330,$B$2),"",INDEX('مسحوبات العملاء(2)'!J$5:J$330,MATCH($A106,'مسحوبات العملاء(2)'!$L$5:$L$330,0)))</f>
        <v/>
      </c>
    </row>
    <row r="107" spans="1:9">
      <c r="A107" t="str">
        <f t="array" ref="A107">IF(ROW(A103)&gt;COUNTIF('مسحوبات العملاء(2)'!$E$5:$E$330,$B$2),"",SMALL('مسحوبات العملاء(2)'!$L$5:$L$330,ROW(A103)))</f>
        <v/>
      </c>
      <c r="C107" s="5" t="str">
        <f>IF(ROWS($C$5:C107)&gt;COUNTIF('مسحوبات العملاء(2)'!$E$5:$E$330,$B$2),"",INDEX('مسحوبات العملاء(2)'!$D$5:$D$330,MATCH($A107,'مسحوبات العملاء(2)'!$L$5:$L$330,0)))</f>
        <v/>
      </c>
      <c r="D107" t="str">
        <f t="array" ref="D107">IF(ROWS($D$5:D107)&gt;COUNTIF('مسحوبات العملاء(2)'!$E$5:$E$330,$B$2),"",INDEX('مسحوبات العملاء(2)'!$E$5:$E$330,SMALL(IF('مسحوبات العملاء(2)'!$E$5:$E$330=$B$2,ROW($D$5:$D$330)-ROW($D$5)+1,""),ROWS($D$5:D107))))</f>
        <v/>
      </c>
      <c r="E107" t="str">
        <f>IF(ROWS($C$5:C107)&gt;COUNTIF('مسحوبات العملاء(2)'!$E$5:$E$330,$B$2),"",INDEX('مسحوبات العملاء(2)'!F$5:F$330,MATCH($A107,'مسحوبات العملاء(2)'!$L$5:$L$330,0)))</f>
        <v/>
      </c>
      <c r="F107" t="str">
        <f>IF(ROWS($C$5:D107)&gt;COUNTIF('مسحوبات العملاء(2)'!$E$5:$E$330,$B$2),"",INDEX('مسحوبات العملاء(2)'!G$5:G$330,MATCH($A107,'مسحوبات العملاء(2)'!$L$5:$L$330,0)))</f>
        <v/>
      </c>
      <c r="G107" t="str">
        <f>IF(ROWS($C$5:E107)&gt;COUNTIF('مسحوبات العملاء(2)'!$E$5:$E$330,$B$2),"",INDEX('مسحوبات العملاء(2)'!H$5:H$330,MATCH($A107,'مسحوبات العملاء(2)'!$L$5:$L$330,0)))</f>
        <v/>
      </c>
      <c r="H107" t="str">
        <f>IF(ROWS($C$5:F107)&gt;COUNTIF('مسحوبات العملاء(2)'!$E$5:$E$330,$B$2),"",INDEX('مسحوبات العملاء(2)'!I$5:I$330,MATCH($A107,'مسحوبات العملاء(2)'!$L$5:$L$330,0)))</f>
        <v/>
      </c>
      <c r="I107" t="str">
        <f>IF(ROWS($C$5:G107)&gt;COUNTIF('مسحوبات العملاء(2)'!$E$5:$E$330,$B$2),"",INDEX('مسحوبات العملاء(2)'!J$5:J$330,MATCH($A107,'مسحوبات العملاء(2)'!$L$5:$L$330,0)))</f>
        <v/>
      </c>
    </row>
    <row r="108" spans="1:9">
      <c r="A108" t="str">
        <f t="array" ref="A108">IF(ROW(A104)&gt;COUNTIF('مسحوبات العملاء(2)'!$E$5:$E$330,$B$2),"",SMALL('مسحوبات العملاء(2)'!$L$5:$L$330,ROW(A104)))</f>
        <v/>
      </c>
      <c r="C108" s="5" t="str">
        <f>IF(ROWS($C$5:C108)&gt;COUNTIF('مسحوبات العملاء(2)'!$E$5:$E$330,$B$2),"",INDEX('مسحوبات العملاء(2)'!$D$5:$D$330,MATCH($A108,'مسحوبات العملاء(2)'!$L$5:$L$330,0)))</f>
        <v/>
      </c>
      <c r="D108" t="str">
        <f t="array" ref="D108">IF(ROWS($D$5:D108)&gt;COUNTIF('مسحوبات العملاء(2)'!$E$5:$E$330,$B$2),"",INDEX('مسحوبات العملاء(2)'!$E$5:$E$330,SMALL(IF('مسحوبات العملاء(2)'!$E$5:$E$330=$B$2,ROW($D$5:$D$330)-ROW($D$5)+1,""),ROWS($D$5:D108))))</f>
        <v/>
      </c>
      <c r="E108" t="str">
        <f>IF(ROWS($C$5:C108)&gt;COUNTIF('مسحوبات العملاء(2)'!$E$5:$E$330,$B$2),"",INDEX('مسحوبات العملاء(2)'!F$5:F$330,MATCH($A108,'مسحوبات العملاء(2)'!$L$5:$L$330,0)))</f>
        <v/>
      </c>
      <c r="F108" t="str">
        <f>IF(ROWS($C$5:D108)&gt;COUNTIF('مسحوبات العملاء(2)'!$E$5:$E$330,$B$2),"",INDEX('مسحوبات العملاء(2)'!G$5:G$330,MATCH($A108,'مسحوبات العملاء(2)'!$L$5:$L$330,0)))</f>
        <v/>
      </c>
      <c r="G108" t="str">
        <f>IF(ROWS($C$5:E108)&gt;COUNTIF('مسحوبات العملاء(2)'!$E$5:$E$330,$B$2),"",INDEX('مسحوبات العملاء(2)'!H$5:H$330,MATCH($A108,'مسحوبات العملاء(2)'!$L$5:$L$330,0)))</f>
        <v/>
      </c>
      <c r="H108" t="str">
        <f>IF(ROWS($C$5:F108)&gt;COUNTIF('مسحوبات العملاء(2)'!$E$5:$E$330,$B$2),"",INDEX('مسحوبات العملاء(2)'!I$5:I$330,MATCH($A108,'مسحوبات العملاء(2)'!$L$5:$L$330,0)))</f>
        <v/>
      </c>
      <c r="I108" t="str">
        <f>IF(ROWS($C$5:G108)&gt;COUNTIF('مسحوبات العملاء(2)'!$E$5:$E$330,$B$2),"",INDEX('مسحوبات العملاء(2)'!J$5:J$330,MATCH($A108,'مسحوبات العملاء(2)'!$L$5:$L$330,0)))</f>
        <v/>
      </c>
    </row>
    <row r="109" spans="1:9">
      <c r="A109" t="str">
        <f t="array" ref="A109">IF(ROW(A105)&gt;COUNTIF('مسحوبات العملاء(2)'!$E$5:$E$330,$B$2),"",SMALL('مسحوبات العملاء(2)'!$L$5:$L$330,ROW(A105)))</f>
        <v/>
      </c>
      <c r="C109" s="5" t="str">
        <f>IF(ROWS($C$5:C109)&gt;COUNTIF('مسحوبات العملاء(2)'!$E$5:$E$330,$B$2),"",INDEX('مسحوبات العملاء(2)'!$D$5:$D$330,MATCH($A109,'مسحوبات العملاء(2)'!$L$5:$L$330,0)))</f>
        <v/>
      </c>
      <c r="D109" t="str">
        <f t="array" ref="D109">IF(ROWS($D$5:D109)&gt;COUNTIF('مسحوبات العملاء(2)'!$E$5:$E$330,$B$2),"",INDEX('مسحوبات العملاء(2)'!$E$5:$E$330,SMALL(IF('مسحوبات العملاء(2)'!$E$5:$E$330=$B$2,ROW($D$5:$D$330)-ROW($D$5)+1,""),ROWS($D$5:D109))))</f>
        <v/>
      </c>
      <c r="E109" t="str">
        <f>IF(ROWS($C$5:C109)&gt;COUNTIF('مسحوبات العملاء(2)'!$E$5:$E$330,$B$2),"",INDEX('مسحوبات العملاء(2)'!F$5:F$330,MATCH($A109,'مسحوبات العملاء(2)'!$L$5:$L$330,0)))</f>
        <v/>
      </c>
      <c r="F109" t="str">
        <f>IF(ROWS($C$5:D109)&gt;COUNTIF('مسحوبات العملاء(2)'!$E$5:$E$330,$B$2),"",INDEX('مسحوبات العملاء(2)'!G$5:G$330,MATCH($A109,'مسحوبات العملاء(2)'!$L$5:$L$330,0)))</f>
        <v/>
      </c>
      <c r="G109" t="str">
        <f>IF(ROWS($C$5:E109)&gt;COUNTIF('مسحوبات العملاء(2)'!$E$5:$E$330,$B$2),"",INDEX('مسحوبات العملاء(2)'!H$5:H$330,MATCH($A109,'مسحوبات العملاء(2)'!$L$5:$L$330,0)))</f>
        <v/>
      </c>
      <c r="H109" t="str">
        <f>IF(ROWS($C$5:F109)&gt;COUNTIF('مسحوبات العملاء(2)'!$E$5:$E$330,$B$2),"",INDEX('مسحوبات العملاء(2)'!I$5:I$330,MATCH($A109,'مسحوبات العملاء(2)'!$L$5:$L$330,0)))</f>
        <v/>
      </c>
      <c r="I109" t="str">
        <f>IF(ROWS($C$5:G109)&gt;COUNTIF('مسحوبات العملاء(2)'!$E$5:$E$330,$B$2),"",INDEX('مسحوبات العملاء(2)'!J$5:J$330,MATCH($A109,'مسحوبات العملاء(2)'!$L$5:$L$330,0)))</f>
        <v/>
      </c>
    </row>
    <row r="110" spans="1:9">
      <c r="A110" t="str">
        <f t="array" ref="A110">IF(ROW(A106)&gt;COUNTIF('مسحوبات العملاء(2)'!$E$5:$E$330,$B$2),"",SMALL('مسحوبات العملاء(2)'!$L$5:$L$330,ROW(A106)))</f>
        <v/>
      </c>
      <c r="C110" s="5" t="str">
        <f>IF(ROWS($C$5:C110)&gt;COUNTIF('مسحوبات العملاء(2)'!$E$5:$E$330,$B$2),"",INDEX('مسحوبات العملاء(2)'!$D$5:$D$330,MATCH($A110,'مسحوبات العملاء(2)'!$L$5:$L$330,0)))</f>
        <v/>
      </c>
      <c r="D110" t="str">
        <f t="array" ref="D110">IF(ROWS($D$5:D110)&gt;COUNTIF('مسحوبات العملاء(2)'!$E$5:$E$330,$B$2),"",INDEX('مسحوبات العملاء(2)'!$E$5:$E$330,SMALL(IF('مسحوبات العملاء(2)'!$E$5:$E$330=$B$2,ROW($D$5:$D$330)-ROW($D$5)+1,""),ROWS($D$5:D110))))</f>
        <v/>
      </c>
      <c r="E110" t="str">
        <f>IF(ROWS($C$5:C110)&gt;COUNTIF('مسحوبات العملاء(2)'!$E$5:$E$330,$B$2),"",INDEX('مسحوبات العملاء(2)'!F$5:F$330,MATCH($A110,'مسحوبات العملاء(2)'!$L$5:$L$330,0)))</f>
        <v/>
      </c>
      <c r="F110" t="str">
        <f>IF(ROWS($C$5:D110)&gt;COUNTIF('مسحوبات العملاء(2)'!$E$5:$E$330,$B$2),"",INDEX('مسحوبات العملاء(2)'!G$5:G$330,MATCH($A110,'مسحوبات العملاء(2)'!$L$5:$L$330,0)))</f>
        <v/>
      </c>
      <c r="G110" t="str">
        <f>IF(ROWS($C$5:E110)&gt;COUNTIF('مسحوبات العملاء(2)'!$E$5:$E$330,$B$2),"",INDEX('مسحوبات العملاء(2)'!H$5:H$330,MATCH($A110,'مسحوبات العملاء(2)'!$L$5:$L$330,0)))</f>
        <v/>
      </c>
      <c r="H110" t="str">
        <f>IF(ROWS($C$5:F110)&gt;COUNTIF('مسحوبات العملاء(2)'!$E$5:$E$330,$B$2),"",INDEX('مسحوبات العملاء(2)'!I$5:I$330,MATCH($A110,'مسحوبات العملاء(2)'!$L$5:$L$330,0)))</f>
        <v/>
      </c>
      <c r="I110" t="str">
        <f>IF(ROWS($C$5:G110)&gt;COUNTIF('مسحوبات العملاء(2)'!$E$5:$E$330,$B$2),"",INDEX('مسحوبات العملاء(2)'!J$5:J$330,MATCH($A110,'مسحوبات العملاء(2)'!$L$5:$L$330,0)))</f>
        <v/>
      </c>
    </row>
    <row r="111" spans="1:9">
      <c r="A111" t="str">
        <f t="array" ref="A111">IF(ROW(A107)&gt;COUNTIF('مسحوبات العملاء(2)'!$E$5:$E$330,$B$2),"",SMALL('مسحوبات العملاء(2)'!$L$5:$L$330,ROW(A107)))</f>
        <v/>
      </c>
      <c r="C111" s="5" t="str">
        <f>IF(ROWS($C$5:C111)&gt;COUNTIF('مسحوبات العملاء(2)'!$E$5:$E$330,$B$2),"",INDEX('مسحوبات العملاء(2)'!$D$5:$D$330,MATCH($A111,'مسحوبات العملاء(2)'!$L$5:$L$330,0)))</f>
        <v/>
      </c>
      <c r="D111" t="str">
        <f t="array" ref="D111">IF(ROWS($D$5:D111)&gt;COUNTIF('مسحوبات العملاء(2)'!$E$5:$E$330,$B$2),"",INDEX('مسحوبات العملاء(2)'!$E$5:$E$330,SMALL(IF('مسحوبات العملاء(2)'!$E$5:$E$330=$B$2,ROW($D$5:$D$330)-ROW($D$5)+1,""),ROWS($D$5:D111))))</f>
        <v/>
      </c>
      <c r="E111" t="str">
        <f>IF(ROWS($C$5:C111)&gt;COUNTIF('مسحوبات العملاء(2)'!$E$5:$E$330,$B$2),"",INDEX('مسحوبات العملاء(2)'!F$5:F$330,MATCH($A111,'مسحوبات العملاء(2)'!$L$5:$L$330,0)))</f>
        <v/>
      </c>
      <c r="F111" t="str">
        <f>IF(ROWS($C$5:D111)&gt;COUNTIF('مسحوبات العملاء(2)'!$E$5:$E$330,$B$2),"",INDEX('مسحوبات العملاء(2)'!G$5:G$330,MATCH($A111,'مسحوبات العملاء(2)'!$L$5:$L$330,0)))</f>
        <v/>
      </c>
      <c r="G111" t="str">
        <f>IF(ROWS($C$5:E111)&gt;COUNTIF('مسحوبات العملاء(2)'!$E$5:$E$330,$B$2),"",INDEX('مسحوبات العملاء(2)'!H$5:H$330,MATCH($A111,'مسحوبات العملاء(2)'!$L$5:$L$330,0)))</f>
        <v/>
      </c>
      <c r="H111" t="str">
        <f>IF(ROWS($C$5:F111)&gt;COUNTIF('مسحوبات العملاء(2)'!$E$5:$E$330,$B$2),"",INDEX('مسحوبات العملاء(2)'!I$5:I$330,MATCH($A111,'مسحوبات العملاء(2)'!$L$5:$L$330,0)))</f>
        <v/>
      </c>
      <c r="I111" t="str">
        <f>IF(ROWS($C$5:G111)&gt;COUNTIF('مسحوبات العملاء(2)'!$E$5:$E$330,$B$2),"",INDEX('مسحوبات العملاء(2)'!J$5:J$330,MATCH($A111,'مسحوبات العملاء(2)'!$L$5:$L$330,0)))</f>
        <v/>
      </c>
    </row>
    <row r="112" spans="1:9">
      <c r="A112" t="str">
        <f t="array" ref="A112">IF(ROW(A108)&gt;COUNTIF('مسحوبات العملاء(2)'!$E$5:$E$330,$B$2),"",SMALL('مسحوبات العملاء(2)'!$L$5:$L$330,ROW(A108)))</f>
        <v/>
      </c>
      <c r="C112" s="5" t="str">
        <f>IF(ROWS($C$5:C112)&gt;COUNTIF('مسحوبات العملاء(2)'!$E$5:$E$330,$B$2),"",INDEX('مسحوبات العملاء(2)'!$D$5:$D$330,MATCH($A112,'مسحوبات العملاء(2)'!$L$5:$L$330,0)))</f>
        <v/>
      </c>
      <c r="D112" t="str">
        <f t="array" ref="D112">IF(ROWS($D$5:D112)&gt;COUNTIF('مسحوبات العملاء(2)'!$E$5:$E$330,$B$2),"",INDEX('مسحوبات العملاء(2)'!$E$5:$E$330,SMALL(IF('مسحوبات العملاء(2)'!$E$5:$E$330=$B$2,ROW($D$5:$D$330)-ROW($D$5)+1,""),ROWS($D$5:D112))))</f>
        <v/>
      </c>
      <c r="E112" t="str">
        <f>IF(ROWS($C$5:C112)&gt;COUNTIF('مسحوبات العملاء(2)'!$E$5:$E$330,$B$2),"",INDEX('مسحوبات العملاء(2)'!F$5:F$330,MATCH($A112,'مسحوبات العملاء(2)'!$L$5:$L$330,0)))</f>
        <v/>
      </c>
      <c r="F112" t="str">
        <f>IF(ROWS($C$5:D112)&gt;COUNTIF('مسحوبات العملاء(2)'!$E$5:$E$330,$B$2),"",INDEX('مسحوبات العملاء(2)'!G$5:G$330,MATCH($A112,'مسحوبات العملاء(2)'!$L$5:$L$330,0)))</f>
        <v/>
      </c>
      <c r="G112" t="str">
        <f>IF(ROWS($C$5:E112)&gt;COUNTIF('مسحوبات العملاء(2)'!$E$5:$E$330,$B$2),"",INDEX('مسحوبات العملاء(2)'!H$5:H$330,MATCH($A112,'مسحوبات العملاء(2)'!$L$5:$L$330,0)))</f>
        <v/>
      </c>
      <c r="H112" t="str">
        <f>IF(ROWS($C$5:F112)&gt;COUNTIF('مسحوبات العملاء(2)'!$E$5:$E$330,$B$2),"",INDEX('مسحوبات العملاء(2)'!I$5:I$330,MATCH($A112,'مسحوبات العملاء(2)'!$L$5:$L$330,0)))</f>
        <v/>
      </c>
      <c r="I112" t="str">
        <f>IF(ROWS($C$5:G112)&gt;COUNTIF('مسحوبات العملاء(2)'!$E$5:$E$330,$B$2),"",INDEX('مسحوبات العملاء(2)'!J$5:J$330,MATCH($A112,'مسحوبات العملاء(2)'!$L$5:$L$330,0)))</f>
        <v/>
      </c>
    </row>
    <row r="113" spans="1:9">
      <c r="A113" t="str">
        <f t="array" ref="A113">IF(ROW(A109)&gt;COUNTIF('مسحوبات العملاء(2)'!$E$5:$E$330,$B$2),"",SMALL('مسحوبات العملاء(2)'!$L$5:$L$330,ROW(A109)))</f>
        <v/>
      </c>
      <c r="C113" s="5" t="str">
        <f>IF(ROWS($C$5:C113)&gt;COUNTIF('مسحوبات العملاء(2)'!$E$5:$E$330,$B$2),"",INDEX('مسحوبات العملاء(2)'!$D$5:$D$330,MATCH($A113,'مسحوبات العملاء(2)'!$L$5:$L$330,0)))</f>
        <v/>
      </c>
      <c r="D113" t="str">
        <f t="array" ref="D113">IF(ROWS($D$5:D113)&gt;COUNTIF('مسحوبات العملاء(2)'!$E$5:$E$330,$B$2),"",INDEX('مسحوبات العملاء(2)'!$E$5:$E$330,SMALL(IF('مسحوبات العملاء(2)'!$E$5:$E$330=$B$2,ROW($D$5:$D$330)-ROW($D$5)+1,""),ROWS($D$5:D113))))</f>
        <v/>
      </c>
      <c r="E113" t="str">
        <f>IF(ROWS($C$5:C113)&gt;COUNTIF('مسحوبات العملاء(2)'!$E$5:$E$330,$B$2),"",INDEX('مسحوبات العملاء(2)'!F$5:F$330,MATCH($A113,'مسحوبات العملاء(2)'!$L$5:$L$330,0)))</f>
        <v/>
      </c>
      <c r="F113" t="str">
        <f>IF(ROWS($C$5:D113)&gt;COUNTIF('مسحوبات العملاء(2)'!$E$5:$E$330,$B$2),"",INDEX('مسحوبات العملاء(2)'!G$5:G$330,MATCH($A113,'مسحوبات العملاء(2)'!$L$5:$L$330,0)))</f>
        <v/>
      </c>
      <c r="G113" t="str">
        <f>IF(ROWS($C$5:E113)&gt;COUNTIF('مسحوبات العملاء(2)'!$E$5:$E$330,$B$2),"",INDEX('مسحوبات العملاء(2)'!H$5:H$330,MATCH($A113,'مسحوبات العملاء(2)'!$L$5:$L$330,0)))</f>
        <v/>
      </c>
      <c r="H113" t="str">
        <f>IF(ROWS($C$5:F113)&gt;COUNTIF('مسحوبات العملاء(2)'!$E$5:$E$330,$B$2),"",INDEX('مسحوبات العملاء(2)'!I$5:I$330,MATCH($A113,'مسحوبات العملاء(2)'!$L$5:$L$330,0)))</f>
        <v/>
      </c>
      <c r="I113" t="str">
        <f>IF(ROWS($C$5:G113)&gt;COUNTIF('مسحوبات العملاء(2)'!$E$5:$E$330,$B$2),"",INDEX('مسحوبات العملاء(2)'!J$5:J$330,MATCH($A113,'مسحوبات العملاء(2)'!$L$5:$L$330,0)))</f>
        <v/>
      </c>
    </row>
    <row r="114" spans="1:9">
      <c r="A114" t="str">
        <f t="array" ref="A114">IF(ROW(A110)&gt;COUNTIF('مسحوبات العملاء(2)'!$E$5:$E$330,$B$2),"",SMALL('مسحوبات العملاء(2)'!$L$5:$L$330,ROW(A110)))</f>
        <v/>
      </c>
      <c r="C114" s="5" t="str">
        <f>IF(ROWS($C$5:C114)&gt;COUNTIF('مسحوبات العملاء(2)'!$E$5:$E$330,$B$2),"",INDEX('مسحوبات العملاء(2)'!$D$5:$D$330,MATCH($A114,'مسحوبات العملاء(2)'!$L$5:$L$330,0)))</f>
        <v/>
      </c>
      <c r="D114" t="str">
        <f t="array" ref="D114">IF(ROWS($D$5:D114)&gt;COUNTIF('مسحوبات العملاء(2)'!$E$5:$E$330,$B$2),"",INDEX('مسحوبات العملاء(2)'!$E$5:$E$330,SMALL(IF('مسحوبات العملاء(2)'!$E$5:$E$330=$B$2,ROW($D$5:$D$330)-ROW($D$5)+1,""),ROWS($D$5:D114))))</f>
        <v/>
      </c>
      <c r="E114" t="str">
        <f>IF(ROWS($C$5:C114)&gt;COUNTIF('مسحوبات العملاء(2)'!$E$5:$E$330,$B$2),"",INDEX('مسحوبات العملاء(2)'!F$5:F$330,MATCH($A114,'مسحوبات العملاء(2)'!$L$5:$L$330,0)))</f>
        <v/>
      </c>
      <c r="F114" t="str">
        <f>IF(ROWS($C$5:D114)&gt;COUNTIF('مسحوبات العملاء(2)'!$E$5:$E$330,$B$2),"",INDEX('مسحوبات العملاء(2)'!G$5:G$330,MATCH($A114,'مسحوبات العملاء(2)'!$L$5:$L$330,0)))</f>
        <v/>
      </c>
      <c r="G114" t="str">
        <f>IF(ROWS($C$5:E114)&gt;COUNTIF('مسحوبات العملاء(2)'!$E$5:$E$330,$B$2),"",INDEX('مسحوبات العملاء(2)'!H$5:H$330,MATCH($A114,'مسحوبات العملاء(2)'!$L$5:$L$330,0)))</f>
        <v/>
      </c>
      <c r="H114" t="str">
        <f>IF(ROWS($C$5:F114)&gt;COUNTIF('مسحوبات العملاء(2)'!$E$5:$E$330,$B$2),"",INDEX('مسحوبات العملاء(2)'!I$5:I$330,MATCH($A114,'مسحوبات العملاء(2)'!$L$5:$L$330,0)))</f>
        <v/>
      </c>
      <c r="I114" t="str">
        <f>IF(ROWS($C$5:G114)&gt;COUNTIF('مسحوبات العملاء(2)'!$E$5:$E$330,$B$2),"",INDEX('مسحوبات العملاء(2)'!J$5:J$330,MATCH($A114,'مسحوبات العملاء(2)'!$L$5:$L$330,0)))</f>
        <v/>
      </c>
    </row>
    <row r="115" spans="1:9">
      <c r="A115" t="str">
        <f t="array" ref="A115">IF(ROW(A111)&gt;COUNTIF('مسحوبات العملاء(2)'!$E$5:$E$330,$B$2),"",SMALL('مسحوبات العملاء(2)'!$L$5:$L$330,ROW(A111)))</f>
        <v/>
      </c>
      <c r="C115" s="5" t="str">
        <f>IF(ROWS($C$5:C115)&gt;COUNTIF('مسحوبات العملاء(2)'!$E$5:$E$330,$B$2),"",INDEX('مسحوبات العملاء(2)'!$D$5:$D$330,MATCH($A115,'مسحوبات العملاء(2)'!$L$5:$L$330,0)))</f>
        <v/>
      </c>
      <c r="D115" t="str">
        <f t="array" ref="D115">IF(ROWS($D$5:D115)&gt;COUNTIF('مسحوبات العملاء(2)'!$E$5:$E$330,$B$2),"",INDEX('مسحوبات العملاء(2)'!$E$5:$E$330,SMALL(IF('مسحوبات العملاء(2)'!$E$5:$E$330=$B$2,ROW($D$5:$D$330)-ROW($D$5)+1,""),ROWS($D$5:D115))))</f>
        <v/>
      </c>
      <c r="E115" t="str">
        <f>IF(ROWS($C$5:C115)&gt;COUNTIF('مسحوبات العملاء(2)'!$E$5:$E$330,$B$2),"",INDEX('مسحوبات العملاء(2)'!F$5:F$330,MATCH($A115,'مسحوبات العملاء(2)'!$L$5:$L$330,0)))</f>
        <v/>
      </c>
      <c r="F115" t="str">
        <f>IF(ROWS($C$5:D115)&gt;COUNTIF('مسحوبات العملاء(2)'!$E$5:$E$330,$B$2),"",INDEX('مسحوبات العملاء(2)'!G$5:G$330,MATCH($A115,'مسحوبات العملاء(2)'!$L$5:$L$330,0)))</f>
        <v/>
      </c>
      <c r="G115" t="str">
        <f>IF(ROWS($C$5:E115)&gt;COUNTIF('مسحوبات العملاء(2)'!$E$5:$E$330,$B$2),"",INDEX('مسحوبات العملاء(2)'!H$5:H$330,MATCH($A115,'مسحوبات العملاء(2)'!$L$5:$L$330,0)))</f>
        <v/>
      </c>
      <c r="H115" t="str">
        <f>IF(ROWS($C$5:F115)&gt;COUNTIF('مسحوبات العملاء(2)'!$E$5:$E$330,$B$2),"",INDEX('مسحوبات العملاء(2)'!I$5:I$330,MATCH($A115,'مسحوبات العملاء(2)'!$L$5:$L$330,0)))</f>
        <v/>
      </c>
      <c r="I115" t="str">
        <f>IF(ROWS($C$5:G115)&gt;COUNTIF('مسحوبات العملاء(2)'!$E$5:$E$330,$B$2),"",INDEX('مسحوبات العملاء(2)'!J$5:J$330,MATCH($A115,'مسحوبات العملاء(2)'!$L$5:$L$330,0)))</f>
        <v/>
      </c>
    </row>
    <row r="116" spans="1:9">
      <c r="A116" t="str">
        <f t="array" ref="A116">IF(ROW(A112)&gt;COUNTIF('مسحوبات العملاء(2)'!$E$5:$E$330,$B$2),"",SMALL('مسحوبات العملاء(2)'!$L$5:$L$330,ROW(A112)))</f>
        <v/>
      </c>
      <c r="C116" s="5" t="str">
        <f>IF(ROWS($C$5:C116)&gt;COUNTIF('مسحوبات العملاء(2)'!$E$5:$E$330,$B$2),"",INDEX('مسحوبات العملاء(2)'!$D$5:$D$330,MATCH($A116,'مسحوبات العملاء(2)'!$L$5:$L$330,0)))</f>
        <v/>
      </c>
      <c r="D116" t="str">
        <f t="array" ref="D116">IF(ROWS($D$5:D116)&gt;COUNTIF('مسحوبات العملاء(2)'!$E$5:$E$330,$B$2),"",INDEX('مسحوبات العملاء(2)'!$E$5:$E$330,SMALL(IF('مسحوبات العملاء(2)'!$E$5:$E$330=$B$2,ROW($D$5:$D$330)-ROW($D$5)+1,""),ROWS($D$5:D116))))</f>
        <v/>
      </c>
      <c r="E116" t="str">
        <f>IF(ROWS($C$5:C116)&gt;COUNTIF('مسحوبات العملاء(2)'!$E$5:$E$330,$B$2),"",INDEX('مسحوبات العملاء(2)'!F$5:F$330,MATCH($A116,'مسحوبات العملاء(2)'!$L$5:$L$330,0)))</f>
        <v/>
      </c>
      <c r="F116" t="str">
        <f>IF(ROWS($C$5:D116)&gt;COUNTIF('مسحوبات العملاء(2)'!$E$5:$E$330,$B$2),"",INDEX('مسحوبات العملاء(2)'!G$5:G$330,MATCH($A116,'مسحوبات العملاء(2)'!$L$5:$L$330,0)))</f>
        <v/>
      </c>
      <c r="G116" t="str">
        <f>IF(ROWS($C$5:E116)&gt;COUNTIF('مسحوبات العملاء(2)'!$E$5:$E$330,$B$2),"",INDEX('مسحوبات العملاء(2)'!H$5:H$330,MATCH($A116,'مسحوبات العملاء(2)'!$L$5:$L$330,0)))</f>
        <v/>
      </c>
      <c r="H116" t="str">
        <f>IF(ROWS($C$5:F116)&gt;COUNTIF('مسحوبات العملاء(2)'!$E$5:$E$330,$B$2),"",INDEX('مسحوبات العملاء(2)'!I$5:I$330,MATCH($A116,'مسحوبات العملاء(2)'!$L$5:$L$330,0)))</f>
        <v/>
      </c>
      <c r="I116" t="str">
        <f>IF(ROWS($C$5:G116)&gt;COUNTIF('مسحوبات العملاء(2)'!$E$5:$E$330,$B$2),"",INDEX('مسحوبات العملاء(2)'!J$5:J$330,MATCH($A116,'مسحوبات العملاء(2)'!$L$5:$L$330,0)))</f>
        <v/>
      </c>
    </row>
    <row r="117" spans="1:9">
      <c r="A117" t="str">
        <f t="array" ref="A117">IF(ROW(A113)&gt;COUNTIF('مسحوبات العملاء(2)'!$E$5:$E$330,$B$2),"",SMALL('مسحوبات العملاء(2)'!$L$5:$L$330,ROW(A113)))</f>
        <v/>
      </c>
      <c r="C117" s="5" t="str">
        <f>IF(ROWS($C$5:C117)&gt;COUNTIF('مسحوبات العملاء(2)'!$E$5:$E$330,$B$2),"",INDEX('مسحوبات العملاء(2)'!$D$5:$D$330,MATCH($A117,'مسحوبات العملاء(2)'!$L$5:$L$330,0)))</f>
        <v/>
      </c>
      <c r="D117" t="str">
        <f t="array" ref="D117">IF(ROWS($D$5:D117)&gt;COUNTIF('مسحوبات العملاء(2)'!$E$5:$E$330,$B$2),"",INDEX('مسحوبات العملاء(2)'!$E$5:$E$330,SMALL(IF('مسحوبات العملاء(2)'!$E$5:$E$330=$B$2,ROW($D$5:$D$330)-ROW($D$5)+1,""),ROWS($D$5:D117))))</f>
        <v/>
      </c>
      <c r="E117" t="str">
        <f>IF(ROWS($C$5:C117)&gt;COUNTIF('مسحوبات العملاء(2)'!$E$5:$E$330,$B$2),"",INDEX('مسحوبات العملاء(2)'!F$5:F$330,MATCH($A117,'مسحوبات العملاء(2)'!$L$5:$L$330,0)))</f>
        <v/>
      </c>
      <c r="F117" t="str">
        <f>IF(ROWS($C$5:D117)&gt;COUNTIF('مسحوبات العملاء(2)'!$E$5:$E$330,$B$2),"",INDEX('مسحوبات العملاء(2)'!G$5:G$330,MATCH($A117,'مسحوبات العملاء(2)'!$L$5:$L$330,0)))</f>
        <v/>
      </c>
      <c r="G117" t="str">
        <f>IF(ROWS($C$5:E117)&gt;COUNTIF('مسحوبات العملاء(2)'!$E$5:$E$330,$B$2),"",INDEX('مسحوبات العملاء(2)'!H$5:H$330,MATCH($A117,'مسحوبات العملاء(2)'!$L$5:$L$330,0)))</f>
        <v/>
      </c>
      <c r="H117" t="str">
        <f>IF(ROWS($C$5:F117)&gt;COUNTIF('مسحوبات العملاء(2)'!$E$5:$E$330,$B$2),"",INDEX('مسحوبات العملاء(2)'!I$5:I$330,MATCH($A117,'مسحوبات العملاء(2)'!$L$5:$L$330,0)))</f>
        <v/>
      </c>
      <c r="I117" t="str">
        <f>IF(ROWS($C$5:G117)&gt;COUNTIF('مسحوبات العملاء(2)'!$E$5:$E$330,$B$2),"",INDEX('مسحوبات العملاء(2)'!J$5:J$330,MATCH($A117,'مسحوبات العملاء(2)'!$L$5:$L$330,0)))</f>
        <v/>
      </c>
    </row>
    <row r="118" spans="1:9">
      <c r="A118" t="str">
        <f t="array" ref="A118">IF(ROW(A114)&gt;COUNTIF('مسحوبات العملاء(2)'!$E$5:$E$330,$B$2),"",SMALL('مسحوبات العملاء(2)'!$L$5:$L$330,ROW(A114)))</f>
        <v/>
      </c>
      <c r="C118" s="5" t="str">
        <f>IF(ROWS($C$5:C118)&gt;COUNTIF('مسحوبات العملاء(2)'!$E$5:$E$330,$B$2),"",INDEX('مسحوبات العملاء(2)'!$D$5:$D$330,MATCH($A118,'مسحوبات العملاء(2)'!$L$5:$L$330,0)))</f>
        <v/>
      </c>
      <c r="D118" t="str">
        <f t="array" ref="D118">IF(ROWS($D$5:D118)&gt;COUNTIF('مسحوبات العملاء(2)'!$E$5:$E$330,$B$2),"",INDEX('مسحوبات العملاء(2)'!$E$5:$E$330,SMALL(IF('مسحوبات العملاء(2)'!$E$5:$E$330=$B$2,ROW($D$5:$D$330)-ROW($D$5)+1,""),ROWS($D$5:D118))))</f>
        <v/>
      </c>
      <c r="E118" t="str">
        <f>IF(ROWS($C$5:C118)&gt;COUNTIF('مسحوبات العملاء(2)'!$E$5:$E$330,$B$2),"",INDEX('مسحوبات العملاء(2)'!F$5:F$330,MATCH($A118,'مسحوبات العملاء(2)'!$L$5:$L$330,0)))</f>
        <v/>
      </c>
      <c r="F118" t="str">
        <f>IF(ROWS($C$5:D118)&gt;COUNTIF('مسحوبات العملاء(2)'!$E$5:$E$330,$B$2),"",INDEX('مسحوبات العملاء(2)'!G$5:G$330,MATCH($A118,'مسحوبات العملاء(2)'!$L$5:$L$330,0)))</f>
        <v/>
      </c>
      <c r="G118" t="str">
        <f>IF(ROWS($C$5:E118)&gt;COUNTIF('مسحوبات العملاء(2)'!$E$5:$E$330,$B$2),"",INDEX('مسحوبات العملاء(2)'!H$5:H$330,MATCH($A118,'مسحوبات العملاء(2)'!$L$5:$L$330,0)))</f>
        <v/>
      </c>
      <c r="H118" t="str">
        <f>IF(ROWS($C$5:F118)&gt;COUNTIF('مسحوبات العملاء(2)'!$E$5:$E$330,$B$2),"",INDEX('مسحوبات العملاء(2)'!I$5:I$330,MATCH($A118,'مسحوبات العملاء(2)'!$L$5:$L$330,0)))</f>
        <v/>
      </c>
      <c r="I118" t="str">
        <f>IF(ROWS($C$5:G118)&gt;COUNTIF('مسحوبات العملاء(2)'!$E$5:$E$330,$B$2),"",INDEX('مسحوبات العملاء(2)'!J$5:J$330,MATCH($A118,'مسحوبات العملاء(2)'!$L$5:$L$330,0)))</f>
        <v/>
      </c>
    </row>
    <row r="119" spans="1:9">
      <c r="A119" t="str">
        <f t="array" ref="A119">IF(ROW(A115)&gt;COUNTIF('مسحوبات العملاء(2)'!$E$5:$E$330,$B$2),"",SMALL('مسحوبات العملاء(2)'!$L$5:$L$330,ROW(A115)))</f>
        <v/>
      </c>
      <c r="C119" s="5" t="str">
        <f>IF(ROWS($C$5:C119)&gt;COUNTIF('مسحوبات العملاء(2)'!$E$5:$E$330,$B$2),"",INDEX('مسحوبات العملاء(2)'!$D$5:$D$330,MATCH($A119,'مسحوبات العملاء(2)'!$L$5:$L$330,0)))</f>
        <v/>
      </c>
      <c r="D119" t="str">
        <f t="array" ref="D119">IF(ROWS($D$5:D119)&gt;COUNTIF('مسحوبات العملاء(2)'!$E$5:$E$330,$B$2),"",INDEX('مسحوبات العملاء(2)'!$E$5:$E$330,SMALL(IF('مسحوبات العملاء(2)'!$E$5:$E$330=$B$2,ROW($D$5:$D$330)-ROW($D$5)+1,""),ROWS($D$5:D119))))</f>
        <v/>
      </c>
      <c r="E119" t="str">
        <f>IF(ROWS($C$5:C119)&gt;COUNTIF('مسحوبات العملاء(2)'!$E$5:$E$330,$B$2),"",INDEX('مسحوبات العملاء(2)'!F$5:F$330,MATCH($A119,'مسحوبات العملاء(2)'!$L$5:$L$330,0)))</f>
        <v/>
      </c>
      <c r="F119" t="str">
        <f>IF(ROWS($C$5:D119)&gt;COUNTIF('مسحوبات العملاء(2)'!$E$5:$E$330,$B$2),"",INDEX('مسحوبات العملاء(2)'!G$5:G$330,MATCH($A119,'مسحوبات العملاء(2)'!$L$5:$L$330,0)))</f>
        <v/>
      </c>
      <c r="G119" t="str">
        <f>IF(ROWS($C$5:E119)&gt;COUNTIF('مسحوبات العملاء(2)'!$E$5:$E$330,$B$2),"",INDEX('مسحوبات العملاء(2)'!H$5:H$330,MATCH($A119,'مسحوبات العملاء(2)'!$L$5:$L$330,0)))</f>
        <v/>
      </c>
      <c r="H119" t="str">
        <f>IF(ROWS($C$5:F119)&gt;COUNTIF('مسحوبات العملاء(2)'!$E$5:$E$330,$B$2),"",INDEX('مسحوبات العملاء(2)'!I$5:I$330,MATCH($A119,'مسحوبات العملاء(2)'!$L$5:$L$330,0)))</f>
        <v/>
      </c>
      <c r="I119" t="str">
        <f>IF(ROWS($C$5:G119)&gt;COUNTIF('مسحوبات العملاء(2)'!$E$5:$E$330,$B$2),"",INDEX('مسحوبات العملاء(2)'!J$5:J$330,MATCH($A119,'مسحوبات العملاء(2)'!$L$5:$L$330,0)))</f>
        <v/>
      </c>
    </row>
    <row r="120" spans="1:9">
      <c r="A120" t="str">
        <f t="array" ref="A120">IF(ROW(A116)&gt;COUNTIF('مسحوبات العملاء(2)'!$E$5:$E$330,$B$2),"",SMALL('مسحوبات العملاء(2)'!$L$5:$L$330,ROW(A116)))</f>
        <v/>
      </c>
      <c r="C120" s="5" t="str">
        <f>IF(ROWS($C$5:C120)&gt;COUNTIF('مسحوبات العملاء(2)'!$E$5:$E$330,$B$2),"",INDEX('مسحوبات العملاء(2)'!$D$5:$D$330,MATCH($A120,'مسحوبات العملاء(2)'!$L$5:$L$330,0)))</f>
        <v/>
      </c>
      <c r="D120" t="str">
        <f t="array" ref="D120">IF(ROWS($D$5:D120)&gt;COUNTIF('مسحوبات العملاء(2)'!$E$5:$E$330,$B$2),"",INDEX('مسحوبات العملاء(2)'!$E$5:$E$330,SMALL(IF('مسحوبات العملاء(2)'!$E$5:$E$330=$B$2,ROW($D$5:$D$330)-ROW($D$5)+1,""),ROWS($D$5:D120))))</f>
        <v/>
      </c>
      <c r="E120" t="str">
        <f>IF(ROWS($C$5:C120)&gt;COUNTIF('مسحوبات العملاء(2)'!$E$5:$E$330,$B$2),"",INDEX('مسحوبات العملاء(2)'!F$5:F$330,MATCH($A120,'مسحوبات العملاء(2)'!$L$5:$L$330,0)))</f>
        <v/>
      </c>
      <c r="F120" t="str">
        <f>IF(ROWS($C$5:D120)&gt;COUNTIF('مسحوبات العملاء(2)'!$E$5:$E$330,$B$2),"",INDEX('مسحوبات العملاء(2)'!G$5:G$330,MATCH($A120,'مسحوبات العملاء(2)'!$L$5:$L$330,0)))</f>
        <v/>
      </c>
      <c r="G120" t="str">
        <f>IF(ROWS($C$5:E120)&gt;COUNTIF('مسحوبات العملاء(2)'!$E$5:$E$330,$B$2),"",INDEX('مسحوبات العملاء(2)'!H$5:H$330,MATCH($A120,'مسحوبات العملاء(2)'!$L$5:$L$330,0)))</f>
        <v/>
      </c>
      <c r="H120" t="str">
        <f>IF(ROWS($C$5:F120)&gt;COUNTIF('مسحوبات العملاء(2)'!$E$5:$E$330,$B$2),"",INDEX('مسحوبات العملاء(2)'!I$5:I$330,MATCH($A120,'مسحوبات العملاء(2)'!$L$5:$L$330,0)))</f>
        <v/>
      </c>
      <c r="I120" t="str">
        <f>IF(ROWS($C$5:G120)&gt;COUNTIF('مسحوبات العملاء(2)'!$E$5:$E$330,$B$2),"",INDEX('مسحوبات العملاء(2)'!J$5:J$330,MATCH($A120,'مسحوبات العملاء(2)'!$L$5:$L$330,0)))</f>
        <v/>
      </c>
    </row>
    <row r="121" spans="1:9">
      <c r="A121" t="str">
        <f t="array" ref="A121">IF(ROW(A117)&gt;COUNTIF('مسحوبات العملاء(2)'!$E$5:$E$330,$B$2),"",SMALL('مسحوبات العملاء(2)'!$L$5:$L$330,ROW(A117)))</f>
        <v/>
      </c>
      <c r="C121" s="5" t="str">
        <f>IF(ROWS($C$5:C121)&gt;COUNTIF('مسحوبات العملاء(2)'!$E$5:$E$330,$B$2),"",INDEX('مسحوبات العملاء(2)'!$D$5:$D$330,MATCH($A121,'مسحوبات العملاء(2)'!$L$5:$L$330,0)))</f>
        <v/>
      </c>
      <c r="D121" t="str">
        <f t="array" ref="D121">IF(ROWS($D$5:D121)&gt;COUNTIF('مسحوبات العملاء(2)'!$E$5:$E$330,$B$2),"",INDEX('مسحوبات العملاء(2)'!$E$5:$E$330,SMALL(IF('مسحوبات العملاء(2)'!$E$5:$E$330=$B$2,ROW($D$5:$D$330)-ROW($D$5)+1,""),ROWS($D$5:D121))))</f>
        <v/>
      </c>
      <c r="E121" t="str">
        <f>IF(ROWS($C$5:C121)&gt;COUNTIF('مسحوبات العملاء(2)'!$E$5:$E$330,$B$2),"",INDEX('مسحوبات العملاء(2)'!F$5:F$330,MATCH($A121,'مسحوبات العملاء(2)'!$L$5:$L$330,0)))</f>
        <v/>
      </c>
      <c r="F121" t="str">
        <f>IF(ROWS($C$5:D121)&gt;COUNTIF('مسحوبات العملاء(2)'!$E$5:$E$330,$B$2),"",INDEX('مسحوبات العملاء(2)'!G$5:G$330,MATCH($A121,'مسحوبات العملاء(2)'!$L$5:$L$330,0)))</f>
        <v/>
      </c>
      <c r="G121" t="str">
        <f>IF(ROWS($C$5:E121)&gt;COUNTIF('مسحوبات العملاء(2)'!$E$5:$E$330,$B$2),"",INDEX('مسحوبات العملاء(2)'!H$5:H$330,MATCH($A121,'مسحوبات العملاء(2)'!$L$5:$L$330,0)))</f>
        <v/>
      </c>
      <c r="H121" t="str">
        <f>IF(ROWS($C$5:F121)&gt;COUNTIF('مسحوبات العملاء(2)'!$E$5:$E$330,$B$2),"",INDEX('مسحوبات العملاء(2)'!I$5:I$330,MATCH($A121,'مسحوبات العملاء(2)'!$L$5:$L$330,0)))</f>
        <v/>
      </c>
      <c r="I121" t="str">
        <f>IF(ROWS($C$5:G121)&gt;COUNTIF('مسحوبات العملاء(2)'!$E$5:$E$330,$B$2),"",INDEX('مسحوبات العملاء(2)'!J$5:J$330,MATCH($A121,'مسحوبات العملاء(2)'!$L$5:$L$330,0)))</f>
        <v/>
      </c>
    </row>
    <row r="122" spans="1:9">
      <c r="A122" t="str">
        <f t="array" ref="A122">IF(ROW(A118)&gt;COUNTIF('مسحوبات العملاء(2)'!$E$5:$E$330,$B$2),"",SMALL('مسحوبات العملاء(2)'!$L$5:$L$330,ROW(A118)))</f>
        <v/>
      </c>
      <c r="C122" s="5" t="str">
        <f>IF(ROWS($C$5:C122)&gt;COUNTIF('مسحوبات العملاء(2)'!$E$5:$E$330,$B$2),"",INDEX('مسحوبات العملاء(2)'!$D$5:$D$330,MATCH($A122,'مسحوبات العملاء(2)'!$L$5:$L$330,0)))</f>
        <v/>
      </c>
      <c r="D122" t="str">
        <f t="array" ref="D122">IF(ROWS($D$5:D122)&gt;COUNTIF('مسحوبات العملاء(2)'!$E$5:$E$330,$B$2),"",INDEX('مسحوبات العملاء(2)'!$E$5:$E$330,SMALL(IF('مسحوبات العملاء(2)'!$E$5:$E$330=$B$2,ROW($D$5:$D$330)-ROW($D$5)+1,""),ROWS($D$5:D122))))</f>
        <v/>
      </c>
      <c r="E122" t="str">
        <f>IF(ROWS($C$5:C122)&gt;COUNTIF('مسحوبات العملاء(2)'!$E$5:$E$330,$B$2),"",INDEX('مسحوبات العملاء(2)'!F$5:F$330,MATCH($A122,'مسحوبات العملاء(2)'!$L$5:$L$330,0)))</f>
        <v/>
      </c>
      <c r="F122" t="str">
        <f>IF(ROWS($C$5:D122)&gt;COUNTIF('مسحوبات العملاء(2)'!$E$5:$E$330,$B$2),"",INDEX('مسحوبات العملاء(2)'!G$5:G$330,MATCH($A122,'مسحوبات العملاء(2)'!$L$5:$L$330,0)))</f>
        <v/>
      </c>
      <c r="G122" t="str">
        <f>IF(ROWS($C$5:E122)&gt;COUNTIF('مسحوبات العملاء(2)'!$E$5:$E$330,$B$2),"",INDEX('مسحوبات العملاء(2)'!H$5:H$330,MATCH($A122,'مسحوبات العملاء(2)'!$L$5:$L$330,0)))</f>
        <v/>
      </c>
      <c r="H122" t="str">
        <f>IF(ROWS($C$5:F122)&gt;COUNTIF('مسحوبات العملاء(2)'!$E$5:$E$330,$B$2),"",INDEX('مسحوبات العملاء(2)'!I$5:I$330,MATCH($A122,'مسحوبات العملاء(2)'!$L$5:$L$330,0)))</f>
        <v/>
      </c>
      <c r="I122" t="str">
        <f>IF(ROWS($C$5:G122)&gt;COUNTIF('مسحوبات العملاء(2)'!$E$5:$E$330,$B$2),"",INDEX('مسحوبات العملاء(2)'!J$5:J$330,MATCH($A122,'مسحوبات العملاء(2)'!$L$5:$L$330,0)))</f>
        <v/>
      </c>
    </row>
    <row r="123" spans="1:9">
      <c r="A123" t="str">
        <f t="array" ref="A123">IF(ROW(A119)&gt;COUNTIF('مسحوبات العملاء(2)'!$E$5:$E$330,$B$2),"",SMALL('مسحوبات العملاء(2)'!$L$5:$L$330,ROW(A119)))</f>
        <v/>
      </c>
      <c r="C123" s="5" t="str">
        <f>IF(ROWS($C$5:C123)&gt;COUNTIF('مسحوبات العملاء(2)'!$E$5:$E$330,$B$2),"",INDEX('مسحوبات العملاء(2)'!$D$5:$D$330,MATCH($A123,'مسحوبات العملاء(2)'!$L$5:$L$330,0)))</f>
        <v/>
      </c>
      <c r="D123" t="str">
        <f t="array" ref="D123">IF(ROWS($D$5:D123)&gt;COUNTIF('مسحوبات العملاء(2)'!$E$5:$E$330,$B$2),"",INDEX('مسحوبات العملاء(2)'!$E$5:$E$330,SMALL(IF('مسحوبات العملاء(2)'!$E$5:$E$330=$B$2,ROW($D$5:$D$330)-ROW($D$5)+1,""),ROWS($D$5:D123))))</f>
        <v/>
      </c>
      <c r="E123" t="str">
        <f>IF(ROWS($C$5:C123)&gt;COUNTIF('مسحوبات العملاء(2)'!$E$5:$E$330,$B$2),"",INDEX('مسحوبات العملاء(2)'!F$5:F$330,MATCH($A123,'مسحوبات العملاء(2)'!$L$5:$L$330,0)))</f>
        <v/>
      </c>
      <c r="F123" t="str">
        <f>IF(ROWS($C$5:D123)&gt;COUNTIF('مسحوبات العملاء(2)'!$E$5:$E$330,$B$2),"",INDEX('مسحوبات العملاء(2)'!G$5:G$330,MATCH($A123,'مسحوبات العملاء(2)'!$L$5:$L$330,0)))</f>
        <v/>
      </c>
      <c r="G123" t="str">
        <f>IF(ROWS($C$5:E123)&gt;COUNTIF('مسحوبات العملاء(2)'!$E$5:$E$330,$B$2),"",INDEX('مسحوبات العملاء(2)'!H$5:H$330,MATCH($A123,'مسحوبات العملاء(2)'!$L$5:$L$330,0)))</f>
        <v/>
      </c>
      <c r="H123" t="str">
        <f>IF(ROWS($C$5:F123)&gt;COUNTIF('مسحوبات العملاء(2)'!$E$5:$E$330,$B$2),"",INDEX('مسحوبات العملاء(2)'!I$5:I$330,MATCH($A123,'مسحوبات العملاء(2)'!$L$5:$L$330,0)))</f>
        <v/>
      </c>
      <c r="I123" t="str">
        <f>IF(ROWS($C$5:G123)&gt;COUNTIF('مسحوبات العملاء(2)'!$E$5:$E$330,$B$2),"",INDEX('مسحوبات العملاء(2)'!J$5:J$330,MATCH($A123,'مسحوبات العملاء(2)'!$L$5:$L$330,0)))</f>
        <v/>
      </c>
    </row>
    <row r="124" spans="1:9">
      <c r="A124" t="str">
        <f t="array" ref="A124">IF(ROW(A120)&gt;COUNTIF('مسحوبات العملاء(2)'!$E$5:$E$330,$B$2),"",SMALL('مسحوبات العملاء(2)'!$L$5:$L$330,ROW(A120)))</f>
        <v/>
      </c>
      <c r="C124" s="5" t="str">
        <f>IF(ROWS($C$5:C124)&gt;COUNTIF('مسحوبات العملاء(2)'!$E$5:$E$330,$B$2),"",INDEX('مسحوبات العملاء(2)'!$D$5:$D$330,MATCH($A124,'مسحوبات العملاء(2)'!$L$5:$L$330,0)))</f>
        <v/>
      </c>
      <c r="D124" t="str">
        <f t="array" ref="D124">IF(ROWS($D$5:D124)&gt;COUNTIF('مسحوبات العملاء(2)'!$E$5:$E$330,$B$2),"",INDEX('مسحوبات العملاء(2)'!$E$5:$E$330,SMALL(IF('مسحوبات العملاء(2)'!$E$5:$E$330=$B$2,ROW($D$5:$D$330)-ROW($D$5)+1,""),ROWS($D$5:D124))))</f>
        <v/>
      </c>
      <c r="E124" t="str">
        <f>IF(ROWS($C$5:C124)&gt;COUNTIF('مسحوبات العملاء(2)'!$E$5:$E$330,$B$2),"",INDEX('مسحوبات العملاء(2)'!F$5:F$330,MATCH($A124,'مسحوبات العملاء(2)'!$L$5:$L$330,0)))</f>
        <v/>
      </c>
      <c r="F124" t="str">
        <f>IF(ROWS($C$5:D124)&gt;COUNTIF('مسحوبات العملاء(2)'!$E$5:$E$330,$B$2),"",INDEX('مسحوبات العملاء(2)'!G$5:G$330,MATCH($A124,'مسحوبات العملاء(2)'!$L$5:$L$330,0)))</f>
        <v/>
      </c>
      <c r="G124" t="str">
        <f>IF(ROWS($C$5:E124)&gt;COUNTIF('مسحوبات العملاء(2)'!$E$5:$E$330,$B$2),"",INDEX('مسحوبات العملاء(2)'!H$5:H$330,MATCH($A124,'مسحوبات العملاء(2)'!$L$5:$L$330,0)))</f>
        <v/>
      </c>
      <c r="H124" t="str">
        <f>IF(ROWS($C$5:F124)&gt;COUNTIF('مسحوبات العملاء(2)'!$E$5:$E$330,$B$2),"",INDEX('مسحوبات العملاء(2)'!I$5:I$330,MATCH($A124,'مسحوبات العملاء(2)'!$L$5:$L$330,0)))</f>
        <v/>
      </c>
      <c r="I124" t="str">
        <f>IF(ROWS($C$5:G124)&gt;COUNTIF('مسحوبات العملاء(2)'!$E$5:$E$330,$B$2),"",INDEX('مسحوبات العملاء(2)'!J$5:J$330,MATCH($A124,'مسحوبات العملاء(2)'!$L$5:$L$330,0)))</f>
        <v/>
      </c>
    </row>
    <row r="125" spans="1:9">
      <c r="A125" t="str">
        <f t="array" ref="A125">IF(ROW(A121)&gt;COUNTIF('مسحوبات العملاء(2)'!$E$5:$E$330,$B$2),"",SMALL('مسحوبات العملاء(2)'!$L$5:$L$330,ROW(A121)))</f>
        <v/>
      </c>
      <c r="C125" s="5" t="str">
        <f>IF(ROWS($C$5:C125)&gt;COUNTIF('مسحوبات العملاء(2)'!$E$5:$E$330,$B$2),"",INDEX('مسحوبات العملاء(2)'!$D$5:$D$330,MATCH($A125,'مسحوبات العملاء(2)'!$L$5:$L$330,0)))</f>
        <v/>
      </c>
      <c r="D125" t="str">
        <f t="array" ref="D125">IF(ROWS($D$5:D125)&gt;COUNTIF('مسحوبات العملاء(2)'!$E$5:$E$330,$B$2),"",INDEX('مسحوبات العملاء(2)'!$E$5:$E$330,SMALL(IF('مسحوبات العملاء(2)'!$E$5:$E$330=$B$2,ROW($D$5:$D$330)-ROW($D$5)+1,""),ROWS($D$5:D125))))</f>
        <v/>
      </c>
      <c r="E125" t="str">
        <f>IF(ROWS($C$5:C125)&gt;COUNTIF('مسحوبات العملاء(2)'!$E$5:$E$330,$B$2),"",INDEX('مسحوبات العملاء(2)'!F$5:F$330,MATCH($A125,'مسحوبات العملاء(2)'!$L$5:$L$330,0)))</f>
        <v/>
      </c>
      <c r="F125" t="str">
        <f>IF(ROWS($C$5:D125)&gt;COUNTIF('مسحوبات العملاء(2)'!$E$5:$E$330,$B$2),"",INDEX('مسحوبات العملاء(2)'!G$5:G$330,MATCH($A125,'مسحوبات العملاء(2)'!$L$5:$L$330,0)))</f>
        <v/>
      </c>
      <c r="G125" t="str">
        <f>IF(ROWS($C$5:E125)&gt;COUNTIF('مسحوبات العملاء(2)'!$E$5:$E$330,$B$2),"",INDEX('مسحوبات العملاء(2)'!H$5:H$330,MATCH($A125,'مسحوبات العملاء(2)'!$L$5:$L$330,0)))</f>
        <v/>
      </c>
      <c r="H125" t="str">
        <f>IF(ROWS($C$5:F125)&gt;COUNTIF('مسحوبات العملاء(2)'!$E$5:$E$330,$B$2),"",INDEX('مسحوبات العملاء(2)'!I$5:I$330,MATCH($A125,'مسحوبات العملاء(2)'!$L$5:$L$330,0)))</f>
        <v/>
      </c>
      <c r="I125" t="str">
        <f>IF(ROWS($C$5:G125)&gt;COUNTIF('مسحوبات العملاء(2)'!$E$5:$E$330,$B$2),"",INDEX('مسحوبات العملاء(2)'!J$5:J$330,MATCH($A125,'مسحوبات العملاء(2)'!$L$5:$L$330,0)))</f>
        <v/>
      </c>
    </row>
    <row r="126" spans="1:9">
      <c r="A126" t="str">
        <f t="array" ref="A126">IF(ROW(A122)&gt;COUNTIF('مسحوبات العملاء(2)'!$E$5:$E$330,$B$2),"",SMALL('مسحوبات العملاء(2)'!$L$5:$L$330,ROW(A122)))</f>
        <v/>
      </c>
      <c r="C126" s="5" t="str">
        <f>IF(ROWS($C$5:C126)&gt;COUNTIF('مسحوبات العملاء(2)'!$E$5:$E$330,$B$2),"",INDEX('مسحوبات العملاء(2)'!$D$5:$D$330,MATCH($A126,'مسحوبات العملاء(2)'!$L$5:$L$330,0)))</f>
        <v/>
      </c>
      <c r="D126" t="str">
        <f t="array" ref="D126">IF(ROWS($D$5:D126)&gt;COUNTIF('مسحوبات العملاء(2)'!$E$5:$E$330,$B$2),"",INDEX('مسحوبات العملاء(2)'!$E$5:$E$330,SMALL(IF('مسحوبات العملاء(2)'!$E$5:$E$330=$B$2,ROW($D$5:$D$330)-ROW($D$5)+1,""),ROWS($D$5:D126))))</f>
        <v/>
      </c>
      <c r="E126" t="str">
        <f>IF(ROWS($C$5:C126)&gt;COUNTIF('مسحوبات العملاء(2)'!$E$5:$E$330,$B$2),"",INDEX('مسحوبات العملاء(2)'!F$5:F$330,MATCH($A126,'مسحوبات العملاء(2)'!$L$5:$L$330,0)))</f>
        <v/>
      </c>
      <c r="F126" t="str">
        <f>IF(ROWS($C$5:D126)&gt;COUNTIF('مسحوبات العملاء(2)'!$E$5:$E$330,$B$2),"",INDEX('مسحوبات العملاء(2)'!G$5:G$330,MATCH($A126,'مسحوبات العملاء(2)'!$L$5:$L$330,0)))</f>
        <v/>
      </c>
      <c r="G126" t="str">
        <f>IF(ROWS($C$5:E126)&gt;COUNTIF('مسحوبات العملاء(2)'!$E$5:$E$330,$B$2),"",INDEX('مسحوبات العملاء(2)'!H$5:H$330,MATCH($A126,'مسحوبات العملاء(2)'!$L$5:$L$330,0)))</f>
        <v/>
      </c>
      <c r="H126" t="str">
        <f>IF(ROWS($C$5:F126)&gt;COUNTIF('مسحوبات العملاء(2)'!$E$5:$E$330,$B$2),"",INDEX('مسحوبات العملاء(2)'!I$5:I$330,MATCH($A126,'مسحوبات العملاء(2)'!$L$5:$L$330,0)))</f>
        <v/>
      </c>
      <c r="I126" t="str">
        <f>IF(ROWS($C$5:G126)&gt;COUNTIF('مسحوبات العملاء(2)'!$E$5:$E$330,$B$2),"",INDEX('مسحوبات العملاء(2)'!J$5:J$330,MATCH($A126,'مسحوبات العملاء(2)'!$L$5:$L$330,0)))</f>
        <v/>
      </c>
    </row>
    <row r="127" spans="1:9">
      <c r="A127" t="str">
        <f t="array" ref="A127">IF(ROW(A123)&gt;COUNTIF('مسحوبات العملاء(2)'!$E$5:$E$330,$B$2),"",SMALL('مسحوبات العملاء(2)'!$L$5:$L$330,ROW(A123)))</f>
        <v/>
      </c>
      <c r="C127" s="5" t="str">
        <f>IF(ROWS($C$5:C127)&gt;COUNTIF('مسحوبات العملاء(2)'!$E$5:$E$330,$B$2),"",INDEX('مسحوبات العملاء(2)'!$D$5:$D$330,MATCH($A127,'مسحوبات العملاء(2)'!$L$5:$L$330,0)))</f>
        <v/>
      </c>
      <c r="D127" t="str">
        <f t="array" ref="D127">IF(ROWS($D$5:D127)&gt;COUNTIF('مسحوبات العملاء(2)'!$E$5:$E$330,$B$2),"",INDEX('مسحوبات العملاء(2)'!$E$5:$E$330,SMALL(IF('مسحوبات العملاء(2)'!$E$5:$E$330=$B$2,ROW($D$5:$D$330)-ROW($D$5)+1,""),ROWS($D$5:D127))))</f>
        <v/>
      </c>
      <c r="E127" t="str">
        <f>IF(ROWS($C$5:C127)&gt;COUNTIF('مسحوبات العملاء(2)'!$E$5:$E$330,$B$2),"",INDEX('مسحوبات العملاء(2)'!F$5:F$330,MATCH($A127,'مسحوبات العملاء(2)'!$L$5:$L$330,0)))</f>
        <v/>
      </c>
      <c r="F127" t="str">
        <f>IF(ROWS($C$5:D127)&gt;COUNTIF('مسحوبات العملاء(2)'!$E$5:$E$330,$B$2),"",INDEX('مسحوبات العملاء(2)'!G$5:G$330,MATCH($A127,'مسحوبات العملاء(2)'!$L$5:$L$330,0)))</f>
        <v/>
      </c>
      <c r="G127" t="str">
        <f>IF(ROWS($C$5:E127)&gt;COUNTIF('مسحوبات العملاء(2)'!$E$5:$E$330,$B$2),"",INDEX('مسحوبات العملاء(2)'!H$5:H$330,MATCH($A127,'مسحوبات العملاء(2)'!$L$5:$L$330,0)))</f>
        <v/>
      </c>
      <c r="H127" t="str">
        <f>IF(ROWS($C$5:F127)&gt;COUNTIF('مسحوبات العملاء(2)'!$E$5:$E$330,$B$2),"",INDEX('مسحوبات العملاء(2)'!I$5:I$330,MATCH($A127,'مسحوبات العملاء(2)'!$L$5:$L$330,0)))</f>
        <v/>
      </c>
      <c r="I127" t="str">
        <f>IF(ROWS($C$5:G127)&gt;COUNTIF('مسحوبات العملاء(2)'!$E$5:$E$330,$B$2),"",INDEX('مسحوبات العملاء(2)'!J$5:J$330,MATCH($A127,'مسحوبات العملاء(2)'!$L$5:$L$330,0)))</f>
        <v/>
      </c>
    </row>
    <row r="128" spans="1:9">
      <c r="A128" t="str">
        <f t="array" ref="A128">IF(ROW(A124)&gt;COUNTIF('مسحوبات العملاء(2)'!$E$5:$E$330,$B$2),"",SMALL('مسحوبات العملاء(2)'!$L$5:$L$330,ROW(A124)))</f>
        <v/>
      </c>
      <c r="C128" s="5" t="str">
        <f>IF(ROWS($C$5:C128)&gt;COUNTIF('مسحوبات العملاء(2)'!$E$5:$E$330,$B$2),"",INDEX('مسحوبات العملاء(2)'!$D$5:$D$330,MATCH($A128,'مسحوبات العملاء(2)'!$L$5:$L$330,0)))</f>
        <v/>
      </c>
      <c r="D128" t="str">
        <f t="array" ref="D128">IF(ROWS($D$5:D128)&gt;COUNTIF('مسحوبات العملاء(2)'!$E$5:$E$330,$B$2),"",INDEX('مسحوبات العملاء(2)'!$E$5:$E$330,SMALL(IF('مسحوبات العملاء(2)'!$E$5:$E$330=$B$2,ROW($D$5:$D$330)-ROW($D$5)+1,""),ROWS($D$5:D128))))</f>
        <v/>
      </c>
      <c r="E128" t="str">
        <f>IF(ROWS($C$5:C128)&gt;COUNTIF('مسحوبات العملاء(2)'!$E$5:$E$330,$B$2),"",INDEX('مسحوبات العملاء(2)'!F$5:F$330,MATCH($A128,'مسحوبات العملاء(2)'!$L$5:$L$330,0)))</f>
        <v/>
      </c>
      <c r="F128" t="str">
        <f>IF(ROWS($C$5:D128)&gt;COUNTIF('مسحوبات العملاء(2)'!$E$5:$E$330,$B$2),"",INDEX('مسحوبات العملاء(2)'!G$5:G$330,MATCH($A128,'مسحوبات العملاء(2)'!$L$5:$L$330,0)))</f>
        <v/>
      </c>
      <c r="G128" t="str">
        <f>IF(ROWS($C$5:E128)&gt;COUNTIF('مسحوبات العملاء(2)'!$E$5:$E$330,$B$2),"",INDEX('مسحوبات العملاء(2)'!H$5:H$330,MATCH($A128,'مسحوبات العملاء(2)'!$L$5:$L$330,0)))</f>
        <v/>
      </c>
      <c r="H128" t="str">
        <f>IF(ROWS($C$5:F128)&gt;COUNTIF('مسحوبات العملاء(2)'!$E$5:$E$330,$B$2),"",INDEX('مسحوبات العملاء(2)'!I$5:I$330,MATCH($A128,'مسحوبات العملاء(2)'!$L$5:$L$330,0)))</f>
        <v/>
      </c>
      <c r="I128" t="str">
        <f>IF(ROWS($C$5:G128)&gt;COUNTIF('مسحوبات العملاء(2)'!$E$5:$E$330,$B$2),"",INDEX('مسحوبات العملاء(2)'!J$5:J$330,MATCH($A128,'مسحوبات العملاء(2)'!$L$5:$L$330,0)))</f>
        <v/>
      </c>
    </row>
    <row r="129" spans="1:9">
      <c r="A129" t="str">
        <f t="array" ref="A129">IF(ROW(A125)&gt;COUNTIF('مسحوبات العملاء(2)'!$E$5:$E$330,$B$2),"",SMALL('مسحوبات العملاء(2)'!$L$5:$L$330,ROW(A125)))</f>
        <v/>
      </c>
      <c r="C129" s="5" t="str">
        <f>IF(ROWS($C$5:C129)&gt;COUNTIF('مسحوبات العملاء(2)'!$E$5:$E$330,$B$2),"",INDEX('مسحوبات العملاء(2)'!$D$5:$D$330,MATCH($A129,'مسحوبات العملاء(2)'!$L$5:$L$330,0)))</f>
        <v/>
      </c>
      <c r="D129" t="str">
        <f t="array" ref="D129">IF(ROWS($D$5:D129)&gt;COUNTIF('مسحوبات العملاء(2)'!$E$5:$E$330,$B$2),"",INDEX('مسحوبات العملاء(2)'!$E$5:$E$330,SMALL(IF('مسحوبات العملاء(2)'!$E$5:$E$330=$B$2,ROW($D$5:$D$330)-ROW($D$5)+1,""),ROWS($D$5:D129))))</f>
        <v/>
      </c>
      <c r="E129" t="str">
        <f>IF(ROWS($C$5:C129)&gt;COUNTIF('مسحوبات العملاء(2)'!$E$5:$E$330,$B$2),"",INDEX('مسحوبات العملاء(2)'!F$5:F$330,MATCH($A129,'مسحوبات العملاء(2)'!$L$5:$L$330,0)))</f>
        <v/>
      </c>
      <c r="F129" t="str">
        <f>IF(ROWS($C$5:D129)&gt;COUNTIF('مسحوبات العملاء(2)'!$E$5:$E$330,$B$2),"",INDEX('مسحوبات العملاء(2)'!G$5:G$330,MATCH($A129,'مسحوبات العملاء(2)'!$L$5:$L$330,0)))</f>
        <v/>
      </c>
      <c r="G129" t="str">
        <f>IF(ROWS($C$5:E129)&gt;COUNTIF('مسحوبات العملاء(2)'!$E$5:$E$330,$B$2),"",INDEX('مسحوبات العملاء(2)'!H$5:H$330,MATCH($A129,'مسحوبات العملاء(2)'!$L$5:$L$330,0)))</f>
        <v/>
      </c>
      <c r="H129" t="str">
        <f>IF(ROWS($C$5:F129)&gt;COUNTIF('مسحوبات العملاء(2)'!$E$5:$E$330,$B$2),"",INDEX('مسحوبات العملاء(2)'!I$5:I$330,MATCH($A129,'مسحوبات العملاء(2)'!$L$5:$L$330,0)))</f>
        <v/>
      </c>
      <c r="I129" t="str">
        <f>IF(ROWS($C$5:G129)&gt;COUNTIF('مسحوبات العملاء(2)'!$E$5:$E$330,$B$2),"",INDEX('مسحوبات العملاء(2)'!J$5:J$330,MATCH($A129,'مسحوبات العملاء(2)'!$L$5:$L$330,0)))</f>
        <v/>
      </c>
    </row>
    <row r="130" spans="1:9">
      <c r="A130" t="str">
        <f t="array" ref="A130">IF(ROW(A126)&gt;COUNTIF('مسحوبات العملاء(2)'!$E$5:$E$330,$B$2),"",SMALL('مسحوبات العملاء(2)'!$L$5:$L$330,ROW(A126)))</f>
        <v/>
      </c>
      <c r="C130" s="5" t="str">
        <f>IF(ROWS($C$5:C130)&gt;COUNTIF('مسحوبات العملاء(2)'!$E$5:$E$330,$B$2),"",INDEX('مسحوبات العملاء(2)'!$D$5:$D$330,MATCH($A130,'مسحوبات العملاء(2)'!$L$5:$L$330,0)))</f>
        <v/>
      </c>
      <c r="D130" t="str">
        <f t="array" ref="D130">IF(ROWS($D$5:D130)&gt;COUNTIF('مسحوبات العملاء(2)'!$E$5:$E$330,$B$2),"",INDEX('مسحوبات العملاء(2)'!$E$5:$E$330,SMALL(IF('مسحوبات العملاء(2)'!$E$5:$E$330=$B$2,ROW($D$5:$D$330)-ROW($D$5)+1,""),ROWS($D$5:D130))))</f>
        <v/>
      </c>
      <c r="E130" t="str">
        <f>IF(ROWS($C$5:C130)&gt;COUNTIF('مسحوبات العملاء(2)'!$E$5:$E$330,$B$2),"",INDEX('مسحوبات العملاء(2)'!F$5:F$330,MATCH($A130,'مسحوبات العملاء(2)'!$L$5:$L$330,0)))</f>
        <v/>
      </c>
      <c r="F130" t="str">
        <f>IF(ROWS($C$5:D130)&gt;COUNTIF('مسحوبات العملاء(2)'!$E$5:$E$330,$B$2),"",INDEX('مسحوبات العملاء(2)'!G$5:G$330,MATCH($A130,'مسحوبات العملاء(2)'!$L$5:$L$330,0)))</f>
        <v/>
      </c>
      <c r="G130" t="str">
        <f>IF(ROWS($C$5:E130)&gt;COUNTIF('مسحوبات العملاء(2)'!$E$5:$E$330,$B$2),"",INDEX('مسحوبات العملاء(2)'!H$5:H$330,MATCH($A130,'مسحوبات العملاء(2)'!$L$5:$L$330,0)))</f>
        <v/>
      </c>
      <c r="H130" t="str">
        <f>IF(ROWS($C$5:F130)&gt;COUNTIF('مسحوبات العملاء(2)'!$E$5:$E$330,$B$2),"",INDEX('مسحوبات العملاء(2)'!I$5:I$330,MATCH($A130,'مسحوبات العملاء(2)'!$L$5:$L$330,0)))</f>
        <v/>
      </c>
      <c r="I130" t="str">
        <f>IF(ROWS($C$5:G130)&gt;COUNTIF('مسحوبات العملاء(2)'!$E$5:$E$330,$B$2),"",INDEX('مسحوبات العملاء(2)'!J$5:J$330,MATCH($A130,'مسحوبات العملاء(2)'!$L$5:$L$330,0)))</f>
        <v/>
      </c>
    </row>
    <row r="131" spans="1:9">
      <c r="A131" t="str">
        <f t="array" ref="A131">IF(ROW(A127)&gt;COUNTIF('مسحوبات العملاء(2)'!$E$5:$E$330,$B$2),"",SMALL('مسحوبات العملاء(2)'!$L$5:$L$330,ROW(A127)))</f>
        <v/>
      </c>
      <c r="C131" s="5" t="str">
        <f>IF(ROWS($C$5:C131)&gt;COUNTIF('مسحوبات العملاء(2)'!$E$5:$E$330,$B$2),"",INDEX('مسحوبات العملاء(2)'!$D$5:$D$330,MATCH($A131,'مسحوبات العملاء(2)'!$L$5:$L$330,0)))</f>
        <v/>
      </c>
      <c r="D131" t="str">
        <f t="array" ref="D131">IF(ROWS($D$5:D131)&gt;COUNTIF('مسحوبات العملاء(2)'!$E$5:$E$330,$B$2),"",INDEX('مسحوبات العملاء(2)'!$E$5:$E$330,SMALL(IF('مسحوبات العملاء(2)'!$E$5:$E$330=$B$2,ROW($D$5:$D$330)-ROW($D$5)+1,""),ROWS($D$5:D131))))</f>
        <v/>
      </c>
      <c r="E131" t="str">
        <f>IF(ROWS($C$5:C131)&gt;COUNTIF('مسحوبات العملاء(2)'!$E$5:$E$330,$B$2),"",INDEX('مسحوبات العملاء(2)'!F$5:F$330,MATCH($A131,'مسحوبات العملاء(2)'!$L$5:$L$330,0)))</f>
        <v/>
      </c>
      <c r="F131" t="str">
        <f>IF(ROWS($C$5:D131)&gt;COUNTIF('مسحوبات العملاء(2)'!$E$5:$E$330,$B$2),"",INDEX('مسحوبات العملاء(2)'!G$5:G$330,MATCH($A131,'مسحوبات العملاء(2)'!$L$5:$L$330,0)))</f>
        <v/>
      </c>
      <c r="G131" t="str">
        <f>IF(ROWS($C$5:E131)&gt;COUNTIF('مسحوبات العملاء(2)'!$E$5:$E$330,$B$2),"",INDEX('مسحوبات العملاء(2)'!H$5:H$330,MATCH($A131,'مسحوبات العملاء(2)'!$L$5:$L$330,0)))</f>
        <v/>
      </c>
      <c r="H131" t="str">
        <f>IF(ROWS($C$5:F131)&gt;COUNTIF('مسحوبات العملاء(2)'!$E$5:$E$330,$B$2),"",INDEX('مسحوبات العملاء(2)'!I$5:I$330,MATCH($A131,'مسحوبات العملاء(2)'!$L$5:$L$330,0)))</f>
        <v/>
      </c>
      <c r="I131" t="str">
        <f>IF(ROWS($C$5:G131)&gt;COUNTIF('مسحوبات العملاء(2)'!$E$5:$E$330,$B$2),"",INDEX('مسحوبات العملاء(2)'!J$5:J$330,MATCH($A131,'مسحوبات العملاء(2)'!$L$5:$L$330,0)))</f>
        <v/>
      </c>
    </row>
    <row r="132" spans="1:9">
      <c r="A132" t="str">
        <f t="array" ref="A132">IF(ROW(A128)&gt;COUNTIF('مسحوبات العملاء(2)'!$E$5:$E$330,$B$2),"",SMALL('مسحوبات العملاء(2)'!$L$5:$L$330,ROW(A128)))</f>
        <v/>
      </c>
      <c r="C132" s="5" t="str">
        <f>IF(ROWS($C$5:C132)&gt;COUNTIF('مسحوبات العملاء(2)'!$E$5:$E$330,$B$2),"",INDEX('مسحوبات العملاء(2)'!$D$5:$D$330,MATCH($A132,'مسحوبات العملاء(2)'!$L$5:$L$330,0)))</f>
        <v/>
      </c>
      <c r="D132" t="str">
        <f t="array" ref="D132">IF(ROWS($D$5:D132)&gt;COUNTIF('مسحوبات العملاء(2)'!$E$5:$E$330,$B$2),"",INDEX('مسحوبات العملاء(2)'!$E$5:$E$330,SMALL(IF('مسحوبات العملاء(2)'!$E$5:$E$330=$B$2,ROW($D$5:$D$330)-ROW($D$5)+1,""),ROWS($D$5:D132))))</f>
        <v/>
      </c>
      <c r="E132" t="str">
        <f>IF(ROWS($C$5:C132)&gt;COUNTIF('مسحوبات العملاء(2)'!$E$5:$E$330,$B$2),"",INDEX('مسحوبات العملاء(2)'!F$5:F$330,MATCH($A132,'مسحوبات العملاء(2)'!$L$5:$L$330,0)))</f>
        <v/>
      </c>
      <c r="F132" t="str">
        <f>IF(ROWS($C$5:D132)&gt;COUNTIF('مسحوبات العملاء(2)'!$E$5:$E$330,$B$2),"",INDEX('مسحوبات العملاء(2)'!G$5:G$330,MATCH($A132,'مسحوبات العملاء(2)'!$L$5:$L$330,0)))</f>
        <v/>
      </c>
      <c r="G132" t="str">
        <f>IF(ROWS($C$5:E132)&gt;COUNTIF('مسحوبات العملاء(2)'!$E$5:$E$330,$B$2),"",INDEX('مسحوبات العملاء(2)'!H$5:H$330,MATCH($A132,'مسحوبات العملاء(2)'!$L$5:$L$330,0)))</f>
        <v/>
      </c>
      <c r="H132" t="str">
        <f>IF(ROWS($C$5:F132)&gt;COUNTIF('مسحوبات العملاء(2)'!$E$5:$E$330,$B$2),"",INDEX('مسحوبات العملاء(2)'!I$5:I$330,MATCH($A132,'مسحوبات العملاء(2)'!$L$5:$L$330,0)))</f>
        <v/>
      </c>
      <c r="I132" t="str">
        <f>IF(ROWS($C$5:G132)&gt;COUNTIF('مسحوبات العملاء(2)'!$E$5:$E$330,$B$2),"",INDEX('مسحوبات العملاء(2)'!J$5:J$330,MATCH($A132,'مسحوبات العملاء(2)'!$L$5:$L$330,0)))</f>
        <v/>
      </c>
    </row>
    <row r="133" spans="1:9">
      <c r="A133" t="str">
        <f t="array" ref="A133">IF(ROW(A129)&gt;COUNTIF('مسحوبات العملاء(2)'!$E$5:$E$330,$B$2),"",SMALL('مسحوبات العملاء(2)'!$L$5:$L$330,ROW(A129)))</f>
        <v/>
      </c>
      <c r="C133" s="5" t="str">
        <f>IF(ROWS($C$5:C133)&gt;COUNTIF('مسحوبات العملاء(2)'!$E$5:$E$330,$B$2),"",INDEX('مسحوبات العملاء(2)'!$D$5:$D$330,MATCH($A133,'مسحوبات العملاء(2)'!$L$5:$L$330,0)))</f>
        <v/>
      </c>
      <c r="D133" t="str">
        <f t="array" ref="D133">IF(ROWS($D$5:D133)&gt;COUNTIF('مسحوبات العملاء(2)'!$E$5:$E$330,$B$2),"",INDEX('مسحوبات العملاء(2)'!$E$5:$E$330,SMALL(IF('مسحوبات العملاء(2)'!$E$5:$E$330=$B$2,ROW($D$5:$D$330)-ROW($D$5)+1,""),ROWS($D$5:D133))))</f>
        <v/>
      </c>
      <c r="E133" t="str">
        <f>IF(ROWS($C$5:C133)&gt;COUNTIF('مسحوبات العملاء(2)'!$E$5:$E$330,$B$2),"",INDEX('مسحوبات العملاء(2)'!F$5:F$330,MATCH($A133,'مسحوبات العملاء(2)'!$L$5:$L$330,0)))</f>
        <v/>
      </c>
      <c r="F133" t="str">
        <f>IF(ROWS($C$5:D133)&gt;COUNTIF('مسحوبات العملاء(2)'!$E$5:$E$330,$B$2),"",INDEX('مسحوبات العملاء(2)'!G$5:G$330,MATCH($A133,'مسحوبات العملاء(2)'!$L$5:$L$330,0)))</f>
        <v/>
      </c>
      <c r="G133" t="str">
        <f>IF(ROWS($C$5:E133)&gt;COUNTIF('مسحوبات العملاء(2)'!$E$5:$E$330,$B$2),"",INDEX('مسحوبات العملاء(2)'!H$5:H$330,MATCH($A133,'مسحوبات العملاء(2)'!$L$5:$L$330,0)))</f>
        <v/>
      </c>
      <c r="H133" t="str">
        <f>IF(ROWS($C$5:F133)&gt;COUNTIF('مسحوبات العملاء(2)'!$E$5:$E$330,$B$2),"",INDEX('مسحوبات العملاء(2)'!I$5:I$330,MATCH($A133,'مسحوبات العملاء(2)'!$L$5:$L$330,0)))</f>
        <v/>
      </c>
      <c r="I133" t="str">
        <f>IF(ROWS($C$5:G133)&gt;COUNTIF('مسحوبات العملاء(2)'!$E$5:$E$330,$B$2),"",INDEX('مسحوبات العملاء(2)'!J$5:J$330,MATCH($A133,'مسحوبات العملاء(2)'!$L$5:$L$330,0)))</f>
        <v/>
      </c>
    </row>
    <row r="134" spans="1:9">
      <c r="A134" t="str">
        <f t="array" ref="A134">IF(ROW(A130)&gt;COUNTIF('مسحوبات العملاء(2)'!$E$5:$E$330,$B$2),"",SMALL('مسحوبات العملاء(2)'!$L$5:$L$330,ROW(A130)))</f>
        <v/>
      </c>
      <c r="C134" s="5" t="str">
        <f>IF(ROWS($C$5:C134)&gt;COUNTIF('مسحوبات العملاء(2)'!$E$5:$E$330,$B$2),"",INDEX('مسحوبات العملاء(2)'!$D$5:$D$330,MATCH($A134,'مسحوبات العملاء(2)'!$L$5:$L$330,0)))</f>
        <v/>
      </c>
      <c r="D134" t="str">
        <f t="array" ref="D134">IF(ROWS($D$5:D134)&gt;COUNTIF('مسحوبات العملاء(2)'!$E$5:$E$330,$B$2),"",INDEX('مسحوبات العملاء(2)'!$E$5:$E$330,SMALL(IF('مسحوبات العملاء(2)'!$E$5:$E$330=$B$2,ROW($D$5:$D$330)-ROW($D$5)+1,""),ROWS($D$5:D134))))</f>
        <v/>
      </c>
      <c r="E134" t="str">
        <f>IF(ROWS($C$5:C134)&gt;COUNTIF('مسحوبات العملاء(2)'!$E$5:$E$330,$B$2),"",INDEX('مسحوبات العملاء(2)'!F$5:F$330,MATCH($A134,'مسحوبات العملاء(2)'!$L$5:$L$330,0)))</f>
        <v/>
      </c>
      <c r="F134" t="str">
        <f>IF(ROWS($C$5:D134)&gt;COUNTIF('مسحوبات العملاء(2)'!$E$5:$E$330,$B$2),"",INDEX('مسحوبات العملاء(2)'!G$5:G$330,MATCH($A134,'مسحوبات العملاء(2)'!$L$5:$L$330,0)))</f>
        <v/>
      </c>
      <c r="G134" t="str">
        <f>IF(ROWS($C$5:E134)&gt;COUNTIF('مسحوبات العملاء(2)'!$E$5:$E$330,$B$2),"",INDEX('مسحوبات العملاء(2)'!H$5:H$330,MATCH($A134,'مسحوبات العملاء(2)'!$L$5:$L$330,0)))</f>
        <v/>
      </c>
      <c r="H134" t="str">
        <f>IF(ROWS($C$5:F134)&gt;COUNTIF('مسحوبات العملاء(2)'!$E$5:$E$330,$B$2),"",INDEX('مسحوبات العملاء(2)'!I$5:I$330,MATCH($A134,'مسحوبات العملاء(2)'!$L$5:$L$330,0)))</f>
        <v/>
      </c>
      <c r="I134" t="str">
        <f>IF(ROWS($C$5:G134)&gt;COUNTIF('مسحوبات العملاء(2)'!$E$5:$E$330,$B$2),"",INDEX('مسحوبات العملاء(2)'!J$5:J$330,MATCH($A134,'مسحوبات العملاء(2)'!$L$5:$L$330,0)))</f>
        <v/>
      </c>
    </row>
    <row r="135" spans="1:9">
      <c r="A135" t="str">
        <f t="array" ref="A135">IF(ROW(A131)&gt;COUNTIF('مسحوبات العملاء(2)'!$E$5:$E$330,$B$2),"",SMALL('مسحوبات العملاء(2)'!$L$5:$L$330,ROW(A131)))</f>
        <v/>
      </c>
      <c r="C135" s="5" t="str">
        <f>IF(ROWS($C$5:C135)&gt;COUNTIF('مسحوبات العملاء(2)'!$E$5:$E$330,$B$2),"",INDEX('مسحوبات العملاء(2)'!$D$5:$D$330,MATCH($A135,'مسحوبات العملاء(2)'!$L$5:$L$330,0)))</f>
        <v/>
      </c>
      <c r="D135" t="str">
        <f t="array" ref="D135">IF(ROWS($D$5:D135)&gt;COUNTIF('مسحوبات العملاء(2)'!$E$5:$E$330,$B$2),"",INDEX('مسحوبات العملاء(2)'!$E$5:$E$330,SMALL(IF('مسحوبات العملاء(2)'!$E$5:$E$330=$B$2,ROW($D$5:$D$330)-ROW($D$5)+1,""),ROWS($D$5:D135))))</f>
        <v/>
      </c>
      <c r="E135" t="str">
        <f>IF(ROWS($C$5:C135)&gt;COUNTIF('مسحوبات العملاء(2)'!$E$5:$E$330,$B$2),"",INDEX('مسحوبات العملاء(2)'!F$5:F$330,MATCH($A135,'مسحوبات العملاء(2)'!$L$5:$L$330,0)))</f>
        <v/>
      </c>
      <c r="F135" t="str">
        <f>IF(ROWS($C$5:D135)&gt;COUNTIF('مسحوبات العملاء(2)'!$E$5:$E$330,$B$2),"",INDEX('مسحوبات العملاء(2)'!G$5:G$330,MATCH($A135,'مسحوبات العملاء(2)'!$L$5:$L$330,0)))</f>
        <v/>
      </c>
      <c r="G135" t="str">
        <f>IF(ROWS($C$5:E135)&gt;COUNTIF('مسحوبات العملاء(2)'!$E$5:$E$330,$B$2),"",INDEX('مسحوبات العملاء(2)'!H$5:H$330,MATCH($A135,'مسحوبات العملاء(2)'!$L$5:$L$330,0)))</f>
        <v/>
      </c>
      <c r="H135" t="str">
        <f>IF(ROWS($C$5:F135)&gt;COUNTIF('مسحوبات العملاء(2)'!$E$5:$E$330,$B$2),"",INDEX('مسحوبات العملاء(2)'!I$5:I$330,MATCH($A135,'مسحوبات العملاء(2)'!$L$5:$L$330,0)))</f>
        <v/>
      </c>
      <c r="I135" t="str">
        <f>IF(ROWS($C$5:G135)&gt;COUNTIF('مسحوبات العملاء(2)'!$E$5:$E$330,$B$2),"",INDEX('مسحوبات العملاء(2)'!J$5:J$330,MATCH($A135,'مسحوبات العملاء(2)'!$L$5:$L$330,0)))</f>
        <v/>
      </c>
    </row>
    <row r="136" spans="1:9">
      <c r="A136" t="str">
        <f t="array" ref="A136">IF(ROW(A132)&gt;COUNTIF('مسحوبات العملاء(2)'!$E$5:$E$330,$B$2),"",SMALL('مسحوبات العملاء(2)'!$L$5:$L$330,ROW(A132)))</f>
        <v/>
      </c>
      <c r="C136" s="5" t="str">
        <f>IF(ROWS($C$5:C136)&gt;COUNTIF('مسحوبات العملاء(2)'!$E$5:$E$330,$B$2),"",INDEX('مسحوبات العملاء(2)'!$D$5:$D$330,MATCH($A136,'مسحوبات العملاء(2)'!$L$5:$L$330,0)))</f>
        <v/>
      </c>
      <c r="D136" t="str">
        <f t="array" ref="D136">IF(ROWS($D$5:D136)&gt;COUNTIF('مسحوبات العملاء(2)'!$E$5:$E$330,$B$2),"",INDEX('مسحوبات العملاء(2)'!$E$5:$E$330,SMALL(IF('مسحوبات العملاء(2)'!$E$5:$E$330=$B$2,ROW($D$5:$D$330)-ROW($D$5)+1,""),ROWS($D$5:D136))))</f>
        <v/>
      </c>
      <c r="E136" t="str">
        <f>IF(ROWS($C$5:C136)&gt;COUNTIF('مسحوبات العملاء(2)'!$E$5:$E$330,$B$2),"",INDEX('مسحوبات العملاء(2)'!F$5:F$330,MATCH($A136,'مسحوبات العملاء(2)'!$L$5:$L$330,0)))</f>
        <v/>
      </c>
      <c r="F136" t="str">
        <f>IF(ROWS($C$5:D136)&gt;COUNTIF('مسحوبات العملاء(2)'!$E$5:$E$330,$B$2),"",INDEX('مسحوبات العملاء(2)'!G$5:G$330,MATCH($A136,'مسحوبات العملاء(2)'!$L$5:$L$330,0)))</f>
        <v/>
      </c>
      <c r="G136" t="str">
        <f>IF(ROWS($C$5:E136)&gt;COUNTIF('مسحوبات العملاء(2)'!$E$5:$E$330,$B$2),"",INDEX('مسحوبات العملاء(2)'!H$5:H$330,MATCH($A136,'مسحوبات العملاء(2)'!$L$5:$L$330,0)))</f>
        <v/>
      </c>
      <c r="H136" t="str">
        <f>IF(ROWS($C$5:F136)&gt;COUNTIF('مسحوبات العملاء(2)'!$E$5:$E$330,$B$2),"",INDEX('مسحوبات العملاء(2)'!I$5:I$330,MATCH($A136,'مسحوبات العملاء(2)'!$L$5:$L$330,0)))</f>
        <v/>
      </c>
      <c r="I136" t="str">
        <f>IF(ROWS($C$5:G136)&gt;COUNTIF('مسحوبات العملاء(2)'!$E$5:$E$330,$B$2),"",INDEX('مسحوبات العملاء(2)'!J$5:J$330,MATCH($A136,'مسحوبات العملاء(2)'!$L$5:$L$330,0)))</f>
        <v/>
      </c>
    </row>
    <row r="137" spans="1:9">
      <c r="A137" t="str">
        <f t="array" ref="A137">IF(ROW(A133)&gt;COUNTIF('مسحوبات العملاء(2)'!$E$5:$E$330,$B$2),"",SMALL('مسحوبات العملاء(2)'!$L$5:$L$330,ROW(A133)))</f>
        <v/>
      </c>
      <c r="C137" s="5" t="str">
        <f>IF(ROWS($C$5:C137)&gt;COUNTIF('مسحوبات العملاء(2)'!$E$5:$E$330,$B$2),"",INDEX('مسحوبات العملاء(2)'!$D$5:$D$330,MATCH($A137,'مسحوبات العملاء(2)'!$L$5:$L$330,0)))</f>
        <v/>
      </c>
      <c r="D137" t="str">
        <f t="array" ref="D137">IF(ROWS($D$5:D137)&gt;COUNTIF('مسحوبات العملاء(2)'!$E$5:$E$330,$B$2),"",INDEX('مسحوبات العملاء(2)'!$E$5:$E$330,SMALL(IF('مسحوبات العملاء(2)'!$E$5:$E$330=$B$2,ROW($D$5:$D$330)-ROW($D$5)+1,""),ROWS($D$5:D137))))</f>
        <v/>
      </c>
      <c r="E137" t="str">
        <f>IF(ROWS($C$5:C137)&gt;COUNTIF('مسحوبات العملاء(2)'!$E$5:$E$330,$B$2),"",INDEX('مسحوبات العملاء(2)'!F$5:F$330,MATCH($A137,'مسحوبات العملاء(2)'!$L$5:$L$330,0)))</f>
        <v/>
      </c>
      <c r="F137" t="str">
        <f>IF(ROWS($C$5:D137)&gt;COUNTIF('مسحوبات العملاء(2)'!$E$5:$E$330,$B$2),"",INDEX('مسحوبات العملاء(2)'!G$5:G$330,MATCH($A137,'مسحوبات العملاء(2)'!$L$5:$L$330,0)))</f>
        <v/>
      </c>
      <c r="G137" t="str">
        <f>IF(ROWS($C$5:E137)&gt;COUNTIF('مسحوبات العملاء(2)'!$E$5:$E$330,$B$2),"",INDEX('مسحوبات العملاء(2)'!H$5:H$330,MATCH($A137,'مسحوبات العملاء(2)'!$L$5:$L$330,0)))</f>
        <v/>
      </c>
      <c r="H137" t="str">
        <f>IF(ROWS($C$5:F137)&gt;COUNTIF('مسحوبات العملاء(2)'!$E$5:$E$330,$B$2),"",INDEX('مسحوبات العملاء(2)'!I$5:I$330,MATCH($A137,'مسحوبات العملاء(2)'!$L$5:$L$330,0)))</f>
        <v/>
      </c>
      <c r="I137" t="str">
        <f>IF(ROWS($C$5:G137)&gt;COUNTIF('مسحوبات العملاء(2)'!$E$5:$E$330,$B$2),"",INDEX('مسحوبات العملاء(2)'!J$5:J$330,MATCH($A137,'مسحوبات العملاء(2)'!$L$5:$L$330,0)))</f>
        <v/>
      </c>
    </row>
    <row r="138" spans="1:9">
      <c r="A138" t="str">
        <f t="array" ref="A138">IF(ROW(A134)&gt;COUNTIF('مسحوبات العملاء(2)'!$E$5:$E$330,$B$2),"",SMALL('مسحوبات العملاء(2)'!$L$5:$L$330,ROW(A134)))</f>
        <v/>
      </c>
      <c r="C138" s="5" t="str">
        <f>IF(ROWS($C$5:C138)&gt;COUNTIF('مسحوبات العملاء(2)'!$E$5:$E$330,$B$2),"",INDEX('مسحوبات العملاء(2)'!$D$5:$D$330,MATCH($A138,'مسحوبات العملاء(2)'!$L$5:$L$330,0)))</f>
        <v/>
      </c>
      <c r="D138" t="str">
        <f t="array" ref="D138">IF(ROWS($D$5:D138)&gt;COUNTIF('مسحوبات العملاء(2)'!$E$5:$E$330,$B$2),"",INDEX('مسحوبات العملاء(2)'!$E$5:$E$330,SMALL(IF('مسحوبات العملاء(2)'!$E$5:$E$330=$B$2,ROW($D$5:$D$330)-ROW($D$5)+1,""),ROWS($D$5:D138))))</f>
        <v/>
      </c>
      <c r="E138" t="str">
        <f>IF(ROWS($C$5:C138)&gt;COUNTIF('مسحوبات العملاء(2)'!$E$5:$E$330,$B$2),"",INDEX('مسحوبات العملاء(2)'!F$5:F$330,MATCH($A138,'مسحوبات العملاء(2)'!$L$5:$L$330,0)))</f>
        <v/>
      </c>
      <c r="F138" t="str">
        <f>IF(ROWS($C$5:D138)&gt;COUNTIF('مسحوبات العملاء(2)'!$E$5:$E$330,$B$2),"",INDEX('مسحوبات العملاء(2)'!G$5:G$330,MATCH($A138,'مسحوبات العملاء(2)'!$L$5:$L$330,0)))</f>
        <v/>
      </c>
      <c r="G138" t="str">
        <f>IF(ROWS($C$5:E138)&gt;COUNTIF('مسحوبات العملاء(2)'!$E$5:$E$330,$B$2),"",INDEX('مسحوبات العملاء(2)'!H$5:H$330,MATCH($A138,'مسحوبات العملاء(2)'!$L$5:$L$330,0)))</f>
        <v/>
      </c>
      <c r="H138" t="str">
        <f>IF(ROWS($C$5:F138)&gt;COUNTIF('مسحوبات العملاء(2)'!$E$5:$E$330,$B$2),"",INDEX('مسحوبات العملاء(2)'!I$5:I$330,MATCH($A138,'مسحوبات العملاء(2)'!$L$5:$L$330,0)))</f>
        <v/>
      </c>
      <c r="I138" t="str">
        <f>IF(ROWS($C$5:G138)&gt;COUNTIF('مسحوبات العملاء(2)'!$E$5:$E$330,$B$2),"",INDEX('مسحوبات العملاء(2)'!J$5:J$330,MATCH($A138,'مسحوبات العملاء(2)'!$L$5:$L$330,0)))</f>
        <v/>
      </c>
    </row>
    <row r="139" spans="1:9">
      <c r="A139" t="str">
        <f t="array" ref="A139">IF(ROW(A135)&gt;COUNTIF('مسحوبات العملاء(2)'!$E$5:$E$330,$B$2),"",SMALL('مسحوبات العملاء(2)'!$L$5:$L$330,ROW(A135)))</f>
        <v/>
      </c>
      <c r="C139" s="5" t="str">
        <f>IF(ROWS($C$5:C139)&gt;COUNTIF('مسحوبات العملاء(2)'!$E$5:$E$330,$B$2),"",INDEX('مسحوبات العملاء(2)'!$D$5:$D$330,MATCH($A139,'مسحوبات العملاء(2)'!$L$5:$L$330,0)))</f>
        <v/>
      </c>
      <c r="D139" t="str">
        <f t="array" ref="D139">IF(ROWS($D$5:D139)&gt;COUNTIF('مسحوبات العملاء(2)'!$E$5:$E$330,$B$2),"",INDEX('مسحوبات العملاء(2)'!$E$5:$E$330,SMALL(IF('مسحوبات العملاء(2)'!$E$5:$E$330=$B$2,ROW($D$5:$D$330)-ROW($D$5)+1,""),ROWS($D$5:D139))))</f>
        <v/>
      </c>
      <c r="E139" t="str">
        <f>IF(ROWS($C$5:C139)&gt;COUNTIF('مسحوبات العملاء(2)'!$E$5:$E$330,$B$2),"",INDEX('مسحوبات العملاء(2)'!F$5:F$330,MATCH($A139,'مسحوبات العملاء(2)'!$L$5:$L$330,0)))</f>
        <v/>
      </c>
      <c r="F139" t="str">
        <f>IF(ROWS($C$5:D139)&gt;COUNTIF('مسحوبات العملاء(2)'!$E$5:$E$330,$B$2),"",INDEX('مسحوبات العملاء(2)'!G$5:G$330,MATCH($A139,'مسحوبات العملاء(2)'!$L$5:$L$330,0)))</f>
        <v/>
      </c>
      <c r="G139" t="str">
        <f>IF(ROWS($C$5:E139)&gt;COUNTIF('مسحوبات العملاء(2)'!$E$5:$E$330,$B$2),"",INDEX('مسحوبات العملاء(2)'!H$5:H$330,MATCH($A139,'مسحوبات العملاء(2)'!$L$5:$L$330,0)))</f>
        <v/>
      </c>
      <c r="H139" t="str">
        <f>IF(ROWS($C$5:F139)&gt;COUNTIF('مسحوبات العملاء(2)'!$E$5:$E$330,$B$2),"",INDEX('مسحوبات العملاء(2)'!I$5:I$330,MATCH($A139,'مسحوبات العملاء(2)'!$L$5:$L$330,0)))</f>
        <v/>
      </c>
      <c r="I139" t="str">
        <f>IF(ROWS($C$5:G139)&gt;COUNTIF('مسحوبات العملاء(2)'!$E$5:$E$330,$B$2),"",INDEX('مسحوبات العملاء(2)'!J$5:J$330,MATCH($A139,'مسحوبات العملاء(2)'!$L$5:$L$330,0)))</f>
        <v/>
      </c>
    </row>
    <row r="140" spans="1:9">
      <c r="A140" t="str">
        <f t="array" ref="A140">IF(ROW(A136)&gt;COUNTIF('مسحوبات العملاء(2)'!$E$5:$E$330,$B$2),"",SMALL('مسحوبات العملاء(2)'!$L$5:$L$330,ROW(A136)))</f>
        <v/>
      </c>
      <c r="C140" s="5" t="str">
        <f>IF(ROWS($C$5:C140)&gt;COUNTIF('مسحوبات العملاء(2)'!$E$5:$E$330,$B$2),"",INDEX('مسحوبات العملاء(2)'!$D$5:$D$330,MATCH($A140,'مسحوبات العملاء(2)'!$L$5:$L$330,0)))</f>
        <v/>
      </c>
      <c r="D140" t="str">
        <f t="array" ref="D140">IF(ROWS($D$5:D140)&gt;COUNTIF('مسحوبات العملاء(2)'!$E$5:$E$330,$B$2),"",INDEX('مسحوبات العملاء(2)'!$E$5:$E$330,SMALL(IF('مسحوبات العملاء(2)'!$E$5:$E$330=$B$2,ROW($D$5:$D$330)-ROW($D$5)+1,""),ROWS($D$5:D140))))</f>
        <v/>
      </c>
      <c r="E140" t="str">
        <f>IF(ROWS($C$5:C140)&gt;COUNTIF('مسحوبات العملاء(2)'!$E$5:$E$330,$B$2),"",INDEX('مسحوبات العملاء(2)'!F$5:F$330,MATCH($A140,'مسحوبات العملاء(2)'!$L$5:$L$330,0)))</f>
        <v/>
      </c>
      <c r="F140" t="str">
        <f>IF(ROWS($C$5:D140)&gt;COUNTIF('مسحوبات العملاء(2)'!$E$5:$E$330,$B$2),"",INDEX('مسحوبات العملاء(2)'!G$5:G$330,MATCH($A140,'مسحوبات العملاء(2)'!$L$5:$L$330,0)))</f>
        <v/>
      </c>
      <c r="G140" t="str">
        <f>IF(ROWS($C$5:E140)&gt;COUNTIF('مسحوبات العملاء(2)'!$E$5:$E$330,$B$2),"",INDEX('مسحوبات العملاء(2)'!H$5:H$330,MATCH($A140,'مسحوبات العملاء(2)'!$L$5:$L$330,0)))</f>
        <v/>
      </c>
      <c r="H140" t="str">
        <f>IF(ROWS($C$5:F140)&gt;COUNTIF('مسحوبات العملاء(2)'!$E$5:$E$330,$B$2),"",INDEX('مسحوبات العملاء(2)'!I$5:I$330,MATCH($A140,'مسحوبات العملاء(2)'!$L$5:$L$330,0)))</f>
        <v/>
      </c>
      <c r="I140" t="str">
        <f>IF(ROWS($C$5:G140)&gt;COUNTIF('مسحوبات العملاء(2)'!$E$5:$E$330,$B$2),"",INDEX('مسحوبات العملاء(2)'!J$5:J$330,MATCH($A140,'مسحوبات العملاء(2)'!$L$5:$L$330,0)))</f>
        <v/>
      </c>
    </row>
    <row r="141" spans="1:9">
      <c r="A141" t="str">
        <f t="array" ref="A141">IF(ROW(A137)&gt;COUNTIF('مسحوبات العملاء(2)'!$E$5:$E$330,$B$2),"",SMALL('مسحوبات العملاء(2)'!$L$5:$L$330,ROW(A137)))</f>
        <v/>
      </c>
      <c r="C141" s="5" t="str">
        <f>IF(ROWS($C$5:C141)&gt;COUNTIF('مسحوبات العملاء(2)'!$E$5:$E$330,$B$2),"",INDEX('مسحوبات العملاء(2)'!$D$5:$D$330,MATCH($A141,'مسحوبات العملاء(2)'!$L$5:$L$330,0)))</f>
        <v/>
      </c>
      <c r="D141" t="str">
        <f t="array" ref="D141">IF(ROWS($D$5:D141)&gt;COUNTIF('مسحوبات العملاء(2)'!$E$5:$E$330,$B$2),"",INDEX('مسحوبات العملاء(2)'!$E$5:$E$330,SMALL(IF('مسحوبات العملاء(2)'!$E$5:$E$330=$B$2,ROW($D$5:$D$330)-ROW($D$5)+1,""),ROWS($D$5:D141))))</f>
        <v/>
      </c>
      <c r="E141" t="str">
        <f>IF(ROWS($C$5:C141)&gt;COUNTIF('مسحوبات العملاء(2)'!$E$5:$E$330,$B$2),"",INDEX('مسحوبات العملاء(2)'!F$5:F$330,MATCH($A141,'مسحوبات العملاء(2)'!$L$5:$L$330,0)))</f>
        <v/>
      </c>
      <c r="F141" t="str">
        <f>IF(ROWS($C$5:D141)&gt;COUNTIF('مسحوبات العملاء(2)'!$E$5:$E$330,$B$2),"",INDEX('مسحوبات العملاء(2)'!G$5:G$330,MATCH($A141,'مسحوبات العملاء(2)'!$L$5:$L$330,0)))</f>
        <v/>
      </c>
      <c r="G141" t="str">
        <f>IF(ROWS($C$5:E141)&gt;COUNTIF('مسحوبات العملاء(2)'!$E$5:$E$330,$B$2),"",INDEX('مسحوبات العملاء(2)'!H$5:H$330,MATCH($A141,'مسحوبات العملاء(2)'!$L$5:$L$330,0)))</f>
        <v/>
      </c>
      <c r="H141" t="str">
        <f>IF(ROWS($C$5:F141)&gt;COUNTIF('مسحوبات العملاء(2)'!$E$5:$E$330,$B$2),"",INDEX('مسحوبات العملاء(2)'!I$5:I$330,MATCH($A141,'مسحوبات العملاء(2)'!$L$5:$L$330,0)))</f>
        <v/>
      </c>
      <c r="I141" t="str">
        <f>IF(ROWS($C$5:G141)&gt;COUNTIF('مسحوبات العملاء(2)'!$E$5:$E$330,$B$2),"",INDEX('مسحوبات العملاء(2)'!J$5:J$330,MATCH($A141,'مسحوبات العملاء(2)'!$L$5:$L$330,0)))</f>
        <v/>
      </c>
    </row>
    <row r="142" spans="1:9">
      <c r="A142" t="str">
        <f t="array" ref="A142">IF(ROW(A138)&gt;COUNTIF('مسحوبات العملاء(2)'!$E$5:$E$330,$B$2),"",SMALL('مسحوبات العملاء(2)'!$L$5:$L$330,ROW(A138)))</f>
        <v/>
      </c>
      <c r="C142" s="5" t="str">
        <f>IF(ROWS($C$5:C142)&gt;COUNTIF('مسحوبات العملاء(2)'!$E$5:$E$330,$B$2),"",INDEX('مسحوبات العملاء(2)'!$D$5:$D$330,MATCH($A142,'مسحوبات العملاء(2)'!$L$5:$L$330,0)))</f>
        <v/>
      </c>
      <c r="D142" t="str">
        <f t="array" ref="D142">IF(ROWS($D$5:D142)&gt;COUNTIF('مسحوبات العملاء(2)'!$E$5:$E$330,$B$2),"",INDEX('مسحوبات العملاء(2)'!$E$5:$E$330,SMALL(IF('مسحوبات العملاء(2)'!$E$5:$E$330=$B$2,ROW($D$5:$D$330)-ROW($D$5)+1,""),ROWS($D$5:D142))))</f>
        <v/>
      </c>
      <c r="E142" t="str">
        <f>IF(ROWS($C$5:C142)&gt;COUNTIF('مسحوبات العملاء(2)'!$E$5:$E$330,$B$2),"",INDEX('مسحوبات العملاء(2)'!F$5:F$330,MATCH($A142,'مسحوبات العملاء(2)'!$L$5:$L$330,0)))</f>
        <v/>
      </c>
      <c r="F142" t="str">
        <f>IF(ROWS($C$5:D142)&gt;COUNTIF('مسحوبات العملاء(2)'!$E$5:$E$330,$B$2),"",INDEX('مسحوبات العملاء(2)'!G$5:G$330,MATCH($A142,'مسحوبات العملاء(2)'!$L$5:$L$330,0)))</f>
        <v/>
      </c>
      <c r="G142" t="str">
        <f>IF(ROWS($C$5:E142)&gt;COUNTIF('مسحوبات العملاء(2)'!$E$5:$E$330,$B$2),"",INDEX('مسحوبات العملاء(2)'!H$5:H$330,MATCH($A142,'مسحوبات العملاء(2)'!$L$5:$L$330,0)))</f>
        <v/>
      </c>
      <c r="H142" t="str">
        <f>IF(ROWS($C$5:F142)&gt;COUNTIF('مسحوبات العملاء(2)'!$E$5:$E$330,$B$2),"",INDEX('مسحوبات العملاء(2)'!I$5:I$330,MATCH($A142,'مسحوبات العملاء(2)'!$L$5:$L$330,0)))</f>
        <v/>
      </c>
      <c r="I142" t="str">
        <f>IF(ROWS($C$5:G142)&gt;COUNTIF('مسحوبات العملاء(2)'!$E$5:$E$330,$B$2),"",INDEX('مسحوبات العملاء(2)'!J$5:J$330,MATCH($A142,'مسحوبات العملاء(2)'!$L$5:$L$330,0)))</f>
        <v/>
      </c>
    </row>
    <row r="143" spans="1:9">
      <c r="A143" t="str">
        <f t="array" ref="A143">IF(ROW(A139)&gt;COUNTIF('مسحوبات العملاء(2)'!$E$5:$E$330,$B$2),"",SMALL('مسحوبات العملاء(2)'!$L$5:$L$330,ROW(A139)))</f>
        <v/>
      </c>
      <c r="C143" s="5" t="str">
        <f>IF(ROWS($C$5:C143)&gt;COUNTIF('مسحوبات العملاء(2)'!$E$5:$E$330,$B$2),"",INDEX('مسحوبات العملاء(2)'!$D$5:$D$330,MATCH($A143,'مسحوبات العملاء(2)'!$L$5:$L$330,0)))</f>
        <v/>
      </c>
      <c r="D143" t="str">
        <f t="array" ref="D143">IF(ROWS($D$5:D143)&gt;COUNTIF('مسحوبات العملاء(2)'!$E$5:$E$330,$B$2),"",INDEX('مسحوبات العملاء(2)'!$E$5:$E$330,SMALL(IF('مسحوبات العملاء(2)'!$E$5:$E$330=$B$2,ROW($D$5:$D$330)-ROW($D$5)+1,""),ROWS($D$5:D143))))</f>
        <v/>
      </c>
      <c r="E143" t="str">
        <f>IF(ROWS($C$5:C143)&gt;COUNTIF('مسحوبات العملاء(2)'!$E$5:$E$330,$B$2),"",INDEX('مسحوبات العملاء(2)'!F$5:F$330,MATCH($A143,'مسحوبات العملاء(2)'!$L$5:$L$330,0)))</f>
        <v/>
      </c>
      <c r="F143" t="str">
        <f>IF(ROWS($C$5:D143)&gt;COUNTIF('مسحوبات العملاء(2)'!$E$5:$E$330,$B$2),"",INDEX('مسحوبات العملاء(2)'!G$5:G$330,MATCH($A143,'مسحوبات العملاء(2)'!$L$5:$L$330,0)))</f>
        <v/>
      </c>
      <c r="G143" t="str">
        <f>IF(ROWS($C$5:E143)&gt;COUNTIF('مسحوبات العملاء(2)'!$E$5:$E$330,$B$2),"",INDEX('مسحوبات العملاء(2)'!H$5:H$330,MATCH($A143,'مسحوبات العملاء(2)'!$L$5:$L$330,0)))</f>
        <v/>
      </c>
      <c r="H143" t="str">
        <f>IF(ROWS($C$5:F143)&gt;COUNTIF('مسحوبات العملاء(2)'!$E$5:$E$330,$B$2),"",INDEX('مسحوبات العملاء(2)'!I$5:I$330,MATCH($A143,'مسحوبات العملاء(2)'!$L$5:$L$330,0)))</f>
        <v/>
      </c>
      <c r="I143" t="str">
        <f>IF(ROWS($C$5:G143)&gt;COUNTIF('مسحوبات العملاء(2)'!$E$5:$E$330,$B$2),"",INDEX('مسحوبات العملاء(2)'!J$5:J$330,MATCH($A143,'مسحوبات العملاء(2)'!$L$5:$L$330,0)))</f>
        <v/>
      </c>
    </row>
    <row r="144" spans="1:9">
      <c r="A144" t="str">
        <f t="array" ref="A144">IF(ROW(A140)&gt;COUNTIF('مسحوبات العملاء(2)'!$E$5:$E$330,$B$2),"",SMALL('مسحوبات العملاء(2)'!$L$5:$L$330,ROW(A140)))</f>
        <v/>
      </c>
      <c r="C144" s="5" t="str">
        <f>IF(ROWS($C$5:C144)&gt;COUNTIF('مسحوبات العملاء(2)'!$E$5:$E$330,$B$2),"",INDEX('مسحوبات العملاء(2)'!$D$5:$D$330,MATCH($A144,'مسحوبات العملاء(2)'!$L$5:$L$330,0)))</f>
        <v/>
      </c>
      <c r="D144" t="str">
        <f t="array" ref="D144">IF(ROWS($D$5:D144)&gt;COUNTIF('مسحوبات العملاء(2)'!$E$5:$E$330,$B$2),"",INDEX('مسحوبات العملاء(2)'!$E$5:$E$330,SMALL(IF('مسحوبات العملاء(2)'!$E$5:$E$330=$B$2,ROW($D$5:$D$330)-ROW($D$5)+1,""),ROWS($D$5:D144))))</f>
        <v/>
      </c>
      <c r="E144" t="str">
        <f>IF(ROWS($C$5:C144)&gt;COUNTIF('مسحوبات العملاء(2)'!$E$5:$E$330,$B$2),"",INDEX('مسحوبات العملاء(2)'!F$5:F$330,MATCH($A144,'مسحوبات العملاء(2)'!$L$5:$L$330,0)))</f>
        <v/>
      </c>
      <c r="F144" t="str">
        <f>IF(ROWS($C$5:D144)&gt;COUNTIF('مسحوبات العملاء(2)'!$E$5:$E$330,$B$2),"",INDEX('مسحوبات العملاء(2)'!G$5:G$330,MATCH($A144,'مسحوبات العملاء(2)'!$L$5:$L$330,0)))</f>
        <v/>
      </c>
      <c r="G144" t="str">
        <f>IF(ROWS($C$5:E144)&gt;COUNTIF('مسحوبات العملاء(2)'!$E$5:$E$330,$B$2),"",INDEX('مسحوبات العملاء(2)'!H$5:H$330,MATCH($A144,'مسحوبات العملاء(2)'!$L$5:$L$330,0)))</f>
        <v/>
      </c>
      <c r="H144" t="str">
        <f>IF(ROWS($C$5:F144)&gt;COUNTIF('مسحوبات العملاء(2)'!$E$5:$E$330,$B$2),"",INDEX('مسحوبات العملاء(2)'!I$5:I$330,MATCH($A144,'مسحوبات العملاء(2)'!$L$5:$L$330,0)))</f>
        <v/>
      </c>
      <c r="I144" t="str">
        <f>IF(ROWS($C$5:G144)&gt;COUNTIF('مسحوبات العملاء(2)'!$E$5:$E$330,$B$2),"",INDEX('مسحوبات العملاء(2)'!J$5:J$330,MATCH($A144,'مسحوبات العملاء(2)'!$L$5:$L$330,0)))</f>
        <v/>
      </c>
    </row>
    <row r="145" spans="1:9">
      <c r="A145" t="str">
        <f t="array" ref="A145">IF(ROW(A141)&gt;COUNTIF('مسحوبات العملاء(2)'!$E$5:$E$330,$B$2),"",SMALL('مسحوبات العملاء(2)'!$L$5:$L$330,ROW(A141)))</f>
        <v/>
      </c>
      <c r="C145" s="5" t="str">
        <f>IF(ROWS($C$5:C145)&gt;COUNTIF('مسحوبات العملاء(2)'!$E$5:$E$330,$B$2),"",INDEX('مسحوبات العملاء(2)'!$D$5:$D$330,MATCH($A145,'مسحوبات العملاء(2)'!$L$5:$L$330,0)))</f>
        <v/>
      </c>
      <c r="D145" t="str">
        <f t="array" ref="D145">IF(ROWS($D$5:D145)&gt;COUNTIF('مسحوبات العملاء(2)'!$E$5:$E$330,$B$2),"",INDEX('مسحوبات العملاء(2)'!$E$5:$E$330,SMALL(IF('مسحوبات العملاء(2)'!$E$5:$E$330=$B$2,ROW($D$5:$D$330)-ROW($D$5)+1,""),ROWS($D$5:D145))))</f>
        <v/>
      </c>
      <c r="E145" t="str">
        <f>IF(ROWS($C$5:C145)&gt;COUNTIF('مسحوبات العملاء(2)'!$E$5:$E$330,$B$2),"",INDEX('مسحوبات العملاء(2)'!F$5:F$330,MATCH($A145,'مسحوبات العملاء(2)'!$L$5:$L$330,0)))</f>
        <v/>
      </c>
      <c r="F145" t="str">
        <f>IF(ROWS($C$5:D145)&gt;COUNTIF('مسحوبات العملاء(2)'!$E$5:$E$330,$B$2),"",INDEX('مسحوبات العملاء(2)'!G$5:G$330,MATCH($A145,'مسحوبات العملاء(2)'!$L$5:$L$330,0)))</f>
        <v/>
      </c>
      <c r="G145" t="str">
        <f>IF(ROWS($C$5:E145)&gt;COUNTIF('مسحوبات العملاء(2)'!$E$5:$E$330,$B$2),"",INDEX('مسحوبات العملاء(2)'!H$5:H$330,MATCH($A145,'مسحوبات العملاء(2)'!$L$5:$L$330,0)))</f>
        <v/>
      </c>
      <c r="H145" t="str">
        <f>IF(ROWS($C$5:F145)&gt;COUNTIF('مسحوبات العملاء(2)'!$E$5:$E$330,$B$2),"",INDEX('مسحوبات العملاء(2)'!I$5:I$330,MATCH($A145,'مسحوبات العملاء(2)'!$L$5:$L$330,0)))</f>
        <v/>
      </c>
      <c r="I145" t="str">
        <f>IF(ROWS($C$5:G145)&gt;COUNTIF('مسحوبات العملاء(2)'!$E$5:$E$330,$B$2),"",INDEX('مسحوبات العملاء(2)'!J$5:J$330,MATCH($A145,'مسحوبات العملاء(2)'!$L$5:$L$330,0)))</f>
        <v/>
      </c>
    </row>
    <row r="146" spans="1:9">
      <c r="A146" t="str">
        <f t="array" ref="A146">IF(ROW(A142)&gt;COUNTIF('مسحوبات العملاء(2)'!$E$5:$E$330,$B$2),"",SMALL('مسحوبات العملاء(2)'!$L$5:$L$330,ROW(A142)))</f>
        <v/>
      </c>
      <c r="C146" s="5" t="str">
        <f>IF(ROWS($C$5:C146)&gt;COUNTIF('مسحوبات العملاء(2)'!$E$5:$E$330,$B$2),"",INDEX('مسحوبات العملاء(2)'!$D$5:$D$330,MATCH($A146,'مسحوبات العملاء(2)'!$L$5:$L$330,0)))</f>
        <v/>
      </c>
      <c r="D146" t="str">
        <f t="array" ref="D146">IF(ROWS($D$5:D146)&gt;COUNTIF('مسحوبات العملاء(2)'!$E$5:$E$330,$B$2),"",INDEX('مسحوبات العملاء(2)'!$E$5:$E$330,SMALL(IF('مسحوبات العملاء(2)'!$E$5:$E$330=$B$2,ROW($D$5:$D$330)-ROW($D$5)+1,""),ROWS($D$5:D146))))</f>
        <v/>
      </c>
      <c r="E146" t="str">
        <f>IF(ROWS($C$5:C146)&gt;COUNTIF('مسحوبات العملاء(2)'!$E$5:$E$330,$B$2),"",INDEX('مسحوبات العملاء(2)'!F$5:F$330,MATCH($A146,'مسحوبات العملاء(2)'!$L$5:$L$330,0)))</f>
        <v/>
      </c>
      <c r="F146" t="str">
        <f>IF(ROWS($C$5:D146)&gt;COUNTIF('مسحوبات العملاء(2)'!$E$5:$E$330,$B$2),"",INDEX('مسحوبات العملاء(2)'!G$5:G$330,MATCH($A146,'مسحوبات العملاء(2)'!$L$5:$L$330,0)))</f>
        <v/>
      </c>
      <c r="G146" t="str">
        <f>IF(ROWS($C$5:E146)&gt;COUNTIF('مسحوبات العملاء(2)'!$E$5:$E$330,$B$2),"",INDEX('مسحوبات العملاء(2)'!H$5:H$330,MATCH($A146,'مسحوبات العملاء(2)'!$L$5:$L$330,0)))</f>
        <v/>
      </c>
      <c r="H146" t="str">
        <f>IF(ROWS($C$5:F146)&gt;COUNTIF('مسحوبات العملاء(2)'!$E$5:$E$330,$B$2),"",INDEX('مسحوبات العملاء(2)'!I$5:I$330,MATCH($A146,'مسحوبات العملاء(2)'!$L$5:$L$330,0)))</f>
        <v/>
      </c>
      <c r="I146" t="str">
        <f>IF(ROWS($C$5:G146)&gt;COUNTIF('مسحوبات العملاء(2)'!$E$5:$E$330,$B$2),"",INDEX('مسحوبات العملاء(2)'!J$5:J$330,MATCH($A146,'مسحوبات العملاء(2)'!$L$5:$L$330,0)))</f>
        <v/>
      </c>
    </row>
    <row r="147" spans="1:9">
      <c r="A147" t="str">
        <f t="array" ref="A147">IF(ROW(A143)&gt;COUNTIF('مسحوبات العملاء(2)'!$E$5:$E$330,$B$2),"",SMALL('مسحوبات العملاء(2)'!$L$5:$L$330,ROW(A143)))</f>
        <v/>
      </c>
      <c r="C147" s="5" t="str">
        <f>IF(ROWS($C$5:C147)&gt;COUNTIF('مسحوبات العملاء(2)'!$E$5:$E$330,$B$2),"",INDEX('مسحوبات العملاء(2)'!$D$5:$D$330,MATCH($A147,'مسحوبات العملاء(2)'!$L$5:$L$330,0)))</f>
        <v/>
      </c>
      <c r="D147" t="str">
        <f t="array" ref="D147">IF(ROWS($D$5:D147)&gt;COUNTIF('مسحوبات العملاء(2)'!$E$5:$E$330,$B$2),"",INDEX('مسحوبات العملاء(2)'!$E$5:$E$330,SMALL(IF('مسحوبات العملاء(2)'!$E$5:$E$330=$B$2,ROW($D$5:$D$330)-ROW($D$5)+1,""),ROWS($D$5:D147))))</f>
        <v/>
      </c>
      <c r="E147" t="str">
        <f>IF(ROWS($C$5:C147)&gt;COUNTIF('مسحوبات العملاء(2)'!$E$5:$E$330,$B$2),"",INDEX('مسحوبات العملاء(2)'!F$5:F$330,MATCH($A147,'مسحوبات العملاء(2)'!$L$5:$L$330,0)))</f>
        <v/>
      </c>
      <c r="F147" t="str">
        <f>IF(ROWS($C$5:D147)&gt;COUNTIF('مسحوبات العملاء(2)'!$E$5:$E$330,$B$2),"",INDEX('مسحوبات العملاء(2)'!G$5:G$330,MATCH($A147,'مسحوبات العملاء(2)'!$L$5:$L$330,0)))</f>
        <v/>
      </c>
      <c r="G147" t="str">
        <f>IF(ROWS($C$5:E147)&gt;COUNTIF('مسحوبات العملاء(2)'!$E$5:$E$330,$B$2),"",INDEX('مسحوبات العملاء(2)'!H$5:H$330,MATCH($A147,'مسحوبات العملاء(2)'!$L$5:$L$330,0)))</f>
        <v/>
      </c>
      <c r="H147" t="str">
        <f>IF(ROWS($C$5:F147)&gt;COUNTIF('مسحوبات العملاء(2)'!$E$5:$E$330,$B$2),"",INDEX('مسحوبات العملاء(2)'!I$5:I$330,MATCH($A147,'مسحوبات العملاء(2)'!$L$5:$L$330,0)))</f>
        <v/>
      </c>
      <c r="I147" t="str">
        <f>IF(ROWS($C$5:G147)&gt;COUNTIF('مسحوبات العملاء(2)'!$E$5:$E$330,$B$2),"",INDEX('مسحوبات العملاء(2)'!J$5:J$330,MATCH($A147,'مسحوبات العملاء(2)'!$L$5:$L$330,0)))</f>
        <v/>
      </c>
    </row>
    <row r="148" spans="1:9">
      <c r="A148" t="str">
        <f t="array" ref="A148">IF(ROW(A144)&gt;COUNTIF('مسحوبات العملاء(2)'!$E$5:$E$330,$B$2),"",SMALL('مسحوبات العملاء(2)'!$L$5:$L$330,ROW(A144)))</f>
        <v/>
      </c>
      <c r="C148" s="5" t="str">
        <f>IF(ROWS($C$5:C148)&gt;COUNTIF('مسحوبات العملاء(2)'!$E$5:$E$330,$B$2),"",INDEX('مسحوبات العملاء(2)'!$D$5:$D$330,MATCH($A148,'مسحوبات العملاء(2)'!$L$5:$L$330,0)))</f>
        <v/>
      </c>
      <c r="D148" t="str">
        <f t="array" ref="D148">IF(ROWS($D$5:D148)&gt;COUNTIF('مسحوبات العملاء(2)'!$E$5:$E$330,$B$2),"",INDEX('مسحوبات العملاء(2)'!$E$5:$E$330,SMALL(IF('مسحوبات العملاء(2)'!$E$5:$E$330=$B$2,ROW($D$5:$D$330)-ROW($D$5)+1,""),ROWS($D$5:D148))))</f>
        <v/>
      </c>
      <c r="E148" t="str">
        <f>IF(ROWS($C$5:C148)&gt;COUNTIF('مسحوبات العملاء(2)'!$E$5:$E$330,$B$2),"",INDEX('مسحوبات العملاء(2)'!F$5:F$330,MATCH($A148,'مسحوبات العملاء(2)'!$L$5:$L$330,0)))</f>
        <v/>
      </c>
      <c r="F148" t="str">
        <f>IF(ROWS($C$5:D148)&gt;COUNTIF('مسحوبات العملاء(2)'!$E$5:$E$330,$B$2),"",INDEX('مسحوبات العملاء(2)'!G$5:G$330,MATCH($A148,'مسحوبات العملاء(2)'!$L$5:$L$330,0)))</f>
        <v/>
      </c>
      <c r="G148" t="str">
        <f>IF(ROWS($C$5:E148)&gt;COUNTIF('مسحوبات العملاء(2)'!$E$5:$E$330,$B$2),"",INDEX('مسحوبات العملاء(2)'!H$5:H$330,MATCH($A148,'مسحوبات العملاء(2)'!$L$5:$L$330,0)))</f>
        <v/>
      </c>
      <c r="H148" t="str">
        <f>IF(ROWS($C$5:F148)&gt;COUNTIF('مسحوبات العملاء(2)'!$E$5:$E$330,$B$2),"",INDEX('مسحوبات العملاء(2)'!I$5:I$330,MATCH($A148,'مسحوبات العملاء(2)'!$L$5:$L$330,0)))</f>
        <v/>
      </c>
      <c r="I148" t="str">
        <f>IF(ROWS($C$5:G148)&gt;COUNTIF('مسحوبات العملاء(2)'!$E$5:$E$330,$B$2),"",INDEX('مسحوبات العملاء(2)'!J$5:J$330,MATCH($A148,'مسحوبات العملاء(2)'!$L$5:$L$330,0)))</f>
        <v/>
      </c>
    </row>
    <row r="149" spans="1:9">
      <c r="A149" t="str">
        <f t="array" ref="A149">IF(ROW(A145)&gt;COUNTIF('مسحوبات العملاء(2)'!$E$5:$E$330,$B$2),"",SMALL('مسحوبات العملاء(2)'!$L$5:$L$330,ROW(A145)))</f>
        <v/>
      </c>
      <c r="C149" s="5" t="str">
        <f>IF(ROWS($C$5:C149)&gt;COUNTIF('مسحوبات العملاء(2)'!$E$5:$E$330,$B$2),"",INDEX('مسحوبات العملاء(2)'!$D$5:$D$330,MATCH($A149,'مسحوبات العملاء(2)'!$L$5:$L$330,0)))</f>
        <v/>
      </c>
      <c r="D149" t="str">
        <f t="array" ref="D149">IF(ROWS($D$5:D149)&gt;COUNTIF('مسحوبات العملاء(2)'!$E$5:$E$330,$B$2),"",INDEX('مسحوبات العملاء(2)'!$E$5:$E$330,SMALL(IF('مسحوبات العملاء(2)'!$E$5:$E$330=$B$2,ROW($D$5:$D$330)-ROW($D$5)+1,""),ROWS($D$5:D149))))</f>
        <v/>
      </c>
      <c r="E149" t="str">
        <f>IF(ROWS($C$5:C149)&gt;COUNTIF('مسحوبات العملاء(2)'!$E$5:$E$330,$B$2),"",INDEX('مسحوبات العملاء(2)'!F$5:F$330,MATCH($A149,'مسحوبات العملاء(2)'!$L$5:$L$330,0)))</f>
        <v/>
      </c>
      <c r="F149" t="str">
        <f>IF(ROWS($C$5:D149)&gt;COUNTIF('مسحوبات العملاء(2)'!$E$5:$E$330,$B$2),"",INDEX('مسحوبات العملاء(2)'!G$5:G$330,MATCH($A149,'مسحوبات العملاء(2)'!$L$5:$L$330,0)))</f>
        <v/>
      </c>
      <c r="G149" t="str">
        <f>IF(ROWS($C$5:E149)&gt;COUNTIF('مسحوبات العملاء(2)'!$E$5:$E$330,$B$2),"",INDEX('مسحوبات العملاء(2)'!H$5:H$330,MATCH($A149,'مسحوبات العملاء(2)'!$L$5:$L$330,0)))</f>
        <v/>
      </c>
      <c r="H149" t="str">
        <f>IF(ROWS($C$5:F149)&gt;COUNTIF('مسحوبات العملاء(2)'!$E$5:$E$330,$B$2),"",INDEX('مسحوبات العملاء(2)'!I$5:I$330,MATCH($A149,'مسحوبات العملاء(2)'!$L$5:$L$330,0)))</f>
        <v/>
      </c>
      <c r="I149" t="str">
        <f>IF(ROWS($C$5:G149)&gt;COUNTIF('مسحوبات العملاء(2)'!$E$5:$E$330,$B$2),"",INDEX('مسحوبات العملاء(2)'!J$5:J$330,MATCH($A149,'مسحوبات العملاء(2)'!$L$5:$L$330,0)))</f>
        <v/>
      </c>
    </row>
    <row r="150" spans="1:9">
      <c r="A150" t="str">
        <f t="array" ref="A150">IF(ROW(A146)&gt;COUNTIF('مسحوبات العملاء(2)'!$E$5:$E$330,$B$2),"",SMALL('مسحوبات العملاء(2)'!$L$5:$L$330,ROW(A146)))</f>
        <v/>
      </c>
      <c r="C150" s="5" t="str">
        <f>IF(ROWS($C$5:C150)&gt;COUNTIF('مسحوبات العملاء(2)'!$E$5:$E$330,$B$2),"",INDEX('مسحوبات العملاء(2)'!$D$5:$D$330,MATCH($A150,'مسحوبات العملاء(2)'!$L$5:$L$330,0)))</f>
        <v/>
      </c>
      <c r="D150" t="str">
        <f t="array" ref="D150">IF(ROWS($D$5:D150)&gt;COUNTIF('مسحوبات العملاء(2)'!$E$5:$E$330,$B$2),"",INDEX('مسحوبات العملاء(2)'!$E$5:$E$330,SMALL(IF('مسحوبات العملاء(2)'!$E$5:$E$330=$B$2,ROW($D$5:$D$330)-ROW($D$5)+1,""),ROWS($D$5:D150))))</f>
        <v/>
      </c>
      <c r="E150" t="str">
        <f>IF(ROWS($C$5:C150)&gt;COUNTIF('مسحوبات العملاء(2)'!$E$5:$E$330,$B$2),"",INDEX('مسحوبات العملاء(2)'!F$5:F$330,MATCH($A150,'مسحوبات العملاء(2)'!$L$5:$L$330,0)))</f>
        <v/>
      </c>
      <c r="F150" t="str">
        <f>IF(ROWS($C$5:D150)&gt;COUNTIF('مسحوبات العملاء(2)'!$E$5:$E$330,$B$2),"",INDEX('مسحوبات العملاء(2)'!G$5:G$330,MATCH($A150,'مسحوبات العملاء(2)'!$L$5:$L$330,0)))</f>
        <v/>
      </c>
      <c r="G150" t="str">
        <f>IF(ROWS($C$5:E150)&gt;COUNTIF('مسحوبات العملاء(2)'!$E$5:$E$330,$B$2),"",INDEX('مسحوبات العملاء(2)'!H$5:H$330,MATCH($A150,'مسحوبات العملاء(2)'!$L$5:$L$330,0)))</f>
        <v/>
      </c>
      <c r="H150" t="str">
        <f>IF(ROWS($C$5:F150)&gt;COUNTIF('مسحوبات العملاء(2)'!$E$5:$E$330,$B$2),"",INDEX('مسحوبات العملاء(2)'!I$5:I$330,MATCH($A150,'مسحوبات العملاء(2)'!$L$5:$L$330,0)))</f>
        <v/>
      </c>
      <c r="I150" t="str">
        <f>IF(ROWS($C$5:G150)&gt;COUNTIF('مسحوبات العملاء(2)'!$E$5:$E$330,$B$2),"",INDEX('مسحوبات العملاء(2)'!J$5:J$330,MATCH($A150,'مسحوبات العملاء(2)'!$L$5:$L$330,0)))</f>
        <v/>
      </c>
    </row>
    <row r="151" spans="1:9">
      <c r="A151" t="str">
        <f t="array" ref="A151">IF(ROW(A147)&gt;COUNTIF('مسحوبات العملاء(2)'!$E$5:$E$330,$B$2),"",SMALL('مسحوبات العملاء(2)'!$L$5:$L$330,ROW(A147)))</f>
        <v/>
      </c>
      <c r="C151" s="5" t="str">
        <f>IF(ROWS($C$5:C151)&gt;COUNTIF('مسحوبات العملاء(2)'!$E$5:$E$330,$B$2),"",INDEX('مسحوبات العملاء(2)'!$D$5:$D$330,MATCH($A151,'مسحوبات العملاء(2)'!$L$5:$L$330,0)))</f>
        <v/>
      </c>
      <c r="D151" t="str">
        <f t="array" ref="D151">IF(ROWS($D$5:D151)&gt;COUNTIF('مسحوبات العملاء(2)'!$E$5:$E$330,$B$2),"",INDEX('مسحوبات العملاء(2)'!$E$5:$E$330,SMALL(IF('مسحوبات العملاء(2)'!$E$5:$E$330=$B$2,ROW($D$5:$D$330)-ROW($D$5)+1,""),ROWS($D$5:D151))))</f>
        <v/>
      </c>
      <c r="E151" t="str">
        <f>IF(ROWS($C$5:C151)&gt;COUNTIF('مسحوبات العملاء(2)'!$E$5:$E$330,$B$2),"",INDEX('مسحوبات العملاء(2)'!F$5:F$330,MATCH($A151,'مسحوبات العملاء(2)'!$L$5:$L$330,0)))</f>
        <v/>
      </c>
      <c r="F151" t="str">
        <f>IF(ROWS($C$5:D151)&gt;COUNTIF('مسحوبات العملاء(2)'!$E$5:$E$330,$B$2),"",INDEX('مسحوبات العملاء(2)'!G$5:G$330,MATCH($A151,'مسحوبات العملاء(2)'!$L$5:$L$330,0)))</f>
        <v/>
      </c>
      <c r="G151" t="str">
        <f>IF(ROWS($C$5:E151)&gt;COUNTIF('مسحوبات العملاء(2)'!$E$5:$E$330,$B$2),"",INDEX('مسحوبات العملاء(2)'!H$5:H$330,MATCH($A151,'مسحوبات العملاء(2)'!$L$5:$L$330,0)))</f>
        <v/>
      </c>
      <c r="H151" t="str">
        <f>IF(ROWS($C$5:F151)&gt;COUNTIF('مسحوبات العملاء(2)'!$E$5:$E$330,$B$2),"",INDEX('مسحوبات العملاء(2)'!I$5:I$330,MATCH($A151,'مسحوبات العملاء(2)'!$L$5:$L$330,0)))</f>
        <v/>
      </c>
      <c r="I151" t="str">
        <f>IF(ROWS($C$5:G151)&gt;COUNTIF('مسحوبات العملاء(2)'!$E$5:$E$330,$B$2),"",INDEX('مسحوبات العملاء(2)'!J$5:J$330,MATCH($A151,'مسحوبات العملاء(2)'!$L$5:$L$330,0)))</f>
        <v/>
      </c>
    </row>
    <row r="152" spans="1:9">
      <c r="A152" t="str">
        <f t="array" ref="A152">IF(ROW(A148)&gt;COUNTIF('مسحوبات العملاء(2)'!$E$5:$E$330,$B$2),"",SMALL('مسحوبات العملاء(2)'!$L$5:$L$330,ROW(A148)))</f>
        <v/>
      </c>
      <c r="C152" s="5" t="str">
        <f>IF(ROWS($C$5:C152)&gt;COUNTIF('مسحوبات العملاء(2)'!$E$5:$E$330,$B$2),"",INDEX('مسحوبات العملاء(2)'!$D$5:$D$330,MATCH($A152,'مسحوبات العملاء(2)'!$L$5:$L$330,0)))</f>
        <v/>
      </c>
      <c r="D152" t="str">
        <f t="array" ref="D152">IF(ROWS($D$5:D152)&gt;COUNTIF('مسحوبات العملاء(2)'!$E$5:$E$330,$B$2),"",INDEX('مسحوبات العملاء(2)'!$E$5:$E$330,SMALL(IF('مسحوبات العملاء(2)'!$E$5:$E$330=$B$2,ROW($D$5:$D$330)-ROW($D$5)+1,""),ROWS($D$5:D152))))</f>
        <v/>
      </c>
      <c r="E152" t="str">
        <f>IF(ROWS($C$5:C152)&gt;COUNTIF('مسحوبات العملاء(2)'!$E$5:$E$330,$B$2),"",INDEX('مسحوبات العملاء(2)'!F$5:F$330,MATCH($A152,'مسحوبات العملاء(2)'!$L$5:$L$330,0)))</f>
        <v/>
      </c>
      <c r="F152" t="str">
        <f>IF(ROWS($C$5:D152)&gt;COUNTIF('مسحوبات العملاء(2)'!$E$5:$E$330,$B$2),"",INDEX('مسحوبات العملاء(2)'!G$5:G$330,MATCH($A152,'مسحوبات العملاء(2)'!$L$5:$L$330,0)))</f>
        <v/>
      </c>
      <c r="G152" t="str">
        <f>IF(ROWS($C$5:E152)&gt;COUNTIF('مسحوبات العملاء(2)'!$E$5:$E$330,$B$2),"",INDEX('مسحوبات العملاء(2)'!H$5:H$330,MATCH($A152,'مسحوبات العملاء(2)'!$L$5:$L$330,0)))</f>
        <v/>
      </c>
      <c r="H152" t="str">
        <f>IF(ROWS($C$5:F152)&gt;COUNTIF('مسحوبات العملاء(2)'!$E$5:$E$330,$B$2),"",INDEX('مسحوبات العملاء(2)'!I$5:I$330,MATCH($A152,'مسحوبات العملاء(2)'!$L$5:$L$330,0)))</f>
        <v/>
      </c>
      <c r="I152" t="str">
        <f>IF(ROWS($C$5:G152)&gt;COUNTIF('مسحوبات العملاء(2)'!$E$5:$E$330,$B$2),"",INDEX('مسحوبات العملاء(2)'!J$5:J$330,MATCH($A152,'مسحوبات العملاء(2)'!$L$5:$L$330,0)))</f>
        <v/>
      </c>
    </row>
    <row r="153" spans="1:9">
      <c r="A153" t="str">
        <f t="array" ref="A153">IF(ROW(A149)&gt;COUNTIF('مسحوبات العملاء(2)'!$E$5:$E$330,$B$2),"",SMALL('مسحوبات العملاء(2)'!$L$5:$L$330,ROW(A149)))</f>
        <v/>
      </c>
      <c r="C153" s="5" t="str">
        <f>IF(ROWS($C$5:C153)&gt;COUNTIF('مسحوبات العملاء(2)'!$E$5:$E$330,$B$2),"",INDEX('مسحوبات العملاء(2)'!$D$5:$D$330,MATCH($A153,'مسحوبات العملاء(2)'!$L$5:$L$330,0)))</f>
        <v/>
      </c>
      <c r="D153" t="str">
        <f t="array" ref="D153">IF(ROWS($D$5:D153)&gt;COUNTIF('مسحوبات العملاء(2)'!$E$5:$E$330,$B$2),"",INDEX('مسحوبات العملاء(2)'!$E$5:$E$330,SMALL(IF('مسحوبات العملاء(2)'!$E$5:$E$330=$B$2,ROW($D$5:$D$330)-ROW($D$5)+1,""),ROWS($D$5:D153))))</f>
        <v/>
      </c>
      <c r="E153" t="str">
        <f>IF(ROWS($C$5:C153)&gt;COUNTIF('مسحوبات العملاء(2)'!$E$5:$E$330,$B$2),"",INDEX('مسحوبات العملاء(2)'!F$5:F$330,MATCH($A153,'مسحوبات العملاء(2)'!$L$5:$L$330,0)))</f>
        <v/>
      </c>
      <c r="F153" t="str">
        <f>IF(ROWS($C$5:D153)&gt;COUNTIF('مسحوبات العملاء(2)'!$E$5:$E$330,$B$2),"",INDEX('مسحوبات العملاء(2)'!G$5:G$330,MATCH($A153,'مسحوبات العملاء(2)'!$L$5:$L$330,0)))</f>
        <v/>
      </c>
      <c r="G153" t="str">
        <f>IF(ROWS($C$5:E153)&gt;COUNTIF('مسحوبات العملاء(2)'!$E$5:$E$330,$B$2),"",INDEX('مسحوبات العملاء(2)'!H$5:H$330,MATCH($A153,'مسحوبات العملاء(2)'!$L$5:$L$330,0)))</f>
        <v/>
      </c>
      <c r="H153" t="str">
        <f>IF(ROWS($C$5:F153)&gt;COUNTIF('مسحوبات العملاء(2)'!$E$5:$E$330,$B$2),"",INDEX('مسحوبات العملاء(2)'!I$5:I$330,MATCH($A153,'مسحوبات العملاء(2)'!$L$5:$L$330,0)))</f>
        <v/>
      </c>
      <c r="I153" t="str">
        <f>IF(ROWS($C$5:G153)&gt;COUNTIF('مسحوبات العملاء(2)'!$E$5:$E$330,$B$2),"",INDEX('مسحوبات العملاء(2)'!J$5:J$330,MATCH($A153,'مسحوبات العملاء(2)'!$L$5:$L$330,0)))</f>
        <v/>
      </c>
    </row>
    <row r="154" spans="1:9">
      <c r="A154" t="str">
        <f t="array" ref="A154">IF(ROW(A150)&gt;COUNTIF('مسحوبات العملاء(2)'!$E$5:$E$330,$B$2),"",SMALL('مسحوبات العملاء(2)'!$L$5:$L$330,ROW(A150)))</f>
        <v/>
      </c>
      <c r="C154" s="5" t="str">
        <f>IF(ROWS($C$5:C154)&gt;COUNTIF('مسحوبات العملاء(2)'!$E$5:$E$330,$B$2),"",INDEX('مسحوبات العملاء(2)'!$D$5:$D$330,MATCH($A154,'مسحوبات العملاء(2)'!$L$5:$L$330,0)))</f>
        <v/>
      </c>
      <c r="D154" t="str">
        <f t="array" ref="D154">IF(ROWS($D$5:D154)&gt;COUNTIF('مسحوبات العملاء(2)'!$E$5:$E$330,$B$2),"",INDEX('مسحوبات العملاء(2)'!$E$5:$E$330,SMALL(IF('مسحوبات العملاء(2)'!$E$5:$E$330=$B$2,ROW($D$5:$D$330)-ROW($D$5)+1,""),ROWS($D$5:D154))))</f>
        <v/>
      </c>
      <c r="E154" t="str">
        <f>IF(ROWS($C$5:C154)&gt;COUNTIF('مسحوبات العملاء(2)'!$E$5:$E$330,$B$2),"",INDEX('مسحوبات العملاء(2)'!F$5:F$330,MATCH($A154,'مسحوبات العملاء(2)'!$L$5:$L$330,0)))</f>
        <v/>
      </c>
      <c r="F154" t="str">
        <f>IF(ROWS($C$5:D154)&gt;COUNTIF('مسحوبات العملاء(2)'!$E$5:$E$330,$B$2),"",INDEX('مسحوبات العملاء(2)'!G$5:G$330,MATCH($A154,'مسحوبات العملاء(2)'!$L$5:$L$330,0)))</f>
        <v/>
      </c>
      <c r="G154" t="str">
        <f>IF(ROWS($C$5:E154)&gt;COUNTIF('مسحوبات العملاء(2)'!$E$5:$E$330,$B$2),"",INDEX('مسحوبات العملاء(2)'!H$5:H$330,MATCH($A154,'مسحوبات العملاء(2)'!$L$5:$L$330,0)))</f>
        <v/>
      </c>
      <c r="H154" t="str">
        <f>IF(ROWS($C$5:F154)&gt;COUNTIF('مسحوبات العملاء(2)'!$E$5:$E$330,$B$2),"",INDEX('مسحوبات العملاء(2)'!I$5:I$330,MATCH($A154,'مسحوبات العملاء(2)'!$L$5:$L$330,0)))</f>
        <v/>
      </c>
      <c r="I154" t="str">
        <f>IF(ROWS($C$5:G154)&gt;COUNTIF('مسحوبات العملاء(2)'!$E$5:$E$330,$B$2),"",INDEX('مسحوبات العملاء(2)'!J$5:J$330,MATCH($A154,'مسحوبات العملاء(2)'!$L$5:$L$330,0)))</f>
        <v/>
      </c>
    </row>
    <row r="155" spans="1:9">
      <c r="A155" t="str">
        <f t="array" ref="A155">IF(ROW(A151)&gt;COUNTIF('مسحوبات العملاء(2)'!$E$5:$E$330,$B$2),"",SMALL('مسحوبات العملاء(2)'!$L$5:$L$330,ROW(A151)))</f>
        <v/>
      </c>
      <c r="C155" s="5" t="str">
        <f>IF(ROWS($C$5:C155)&gt;COUNTIF('مسحوبات العملاء(2)'!$E$5:$E$330,$B$2),"",INDEX('مسحوبات العملاء(2)'!$D$5:$D$330,MATCH($A155,'مسحوبات العملاء(2)'!$L$5:$L$330,0)))</f>
        <v/>
      </c>
      <c r="D155" t="str">
        <f t="array" ref="D155">IF(ROWS($D$5:D155)&gt;COUNTIF('مسحوبات العملاء(2)'!$E$5:$E$330,$B$2),"",INDEX('مسحوبات العملاء(2)'!$E$5:$E$330,SMALL(IF('مسحوبات العملاء(2)'!$E$5:$E$330=$B$2,ROW($D$5:$D$330)-ROW($D$5)+1,""),ROWS($D$5:D155))))</f>
        <v/>
      </c>
      <c r="E155" t="str">
        <f>IF(ROWS($C$5:C155)&gt;COUNTIF('مسحوبات العملاء(2)'!$E$5:$E$330,$B$2),"",INDEX('مسحوبات العملاء(2)'!F$5:F$330,MATCH($A155,'مسحوبات العملاء(2)'!$L$5:$L$330,0)))</f>
        <v/>
      </c>
      <c r="F155" t="str">
        <f>IF(ROWS($C$5:D155)&gt;COUNTIF('مسحوبات العملاء(2)'!$E$5:$E$330,$B$2),"",INDEX('مسحوبات العملاء(2)'!G$5:G$330,MATCH($A155,'مسحوبات العملاء(2)'!$L$5:$L$330,0)))</f>
        <v/>
      </c>
      <c r="G155" t="str">
        <f>IF(ROWS($C$5:E155)&gt;COUNTIF('مسحوبات العملاء(2)'!$E$5:$E$330,$B$2),"",INDEX('مسحوبات العملاء(2)'!H$5:H$330,MATCH($A155,'مسحوبات العملاء(2)'!$L$5:$L$330,0)))</f>
        <v/>
      </c>
      <c r="H155" t="str">
        <f>IF(ROWS($C$5:F155)&gt;COUNTIF('مسحوبات العملاء(2)'!$E$5:$E$330,$B$2),"",INDEX('مسحوبات العملاء(2)'!I$5:I$330,MATCH($A155,'مسحوبات العملاء(2)'!$L$5:$L$330,0)))</f>
        <v/>
      </c>
      <c r="I155" t="str">
        <f>IF(ROWS($C$5:G155)&gt;COUNTIF('مسحوبات العملاء(2)'!$E$5:$E$330,$B$2),"",INDEX('مسحوبات العملاء(2)'!J$5:J$330,MATCH($A155,'مسحوبات العملاء(2)'!$L$5:$L$330,0)))</f>
        <v/>
      </c>
    </row>
    <row r="156" spans="1:9">
      <c r="A156" t="str">
        <f t="array" ref="A156">IF(ROW(A152)&gt;COUNTIF('مسحوبات العملاء(2)'!$E$5:$E$330,$B$2),"",SMALL('مسحوبات العملاء(2)'!$L$5:$L$330,ROW(A152)))</f>
        <v/>
      </c>
      <c r="C156" s="5" t="str">
        <f>IF(ROWS($C$5:C156)&gt;COUNTIF('مسحوبات العملاء(2)'!$E$5:$E$330,$B$2),"",INDEX('مسحوبات العملاء(2)'!$D$5:$D$330,MATCH($A156,'مسحوبات العملاء(2)'!$L$5:$L$330,0)))</f>
        <v/>
      </c>
      <c r="D156" t="str">
        <f t="array" ref="D156">IF(ROWS($D$5:D156)&gt;COUNTIF('مسحوبات العملاء(2)'!$E$5:$E$330,$B$2),"",INDEX('مسحوبات العملاء(2)'!$E$5:$E$330,SMALL(IF('مسحوبات العملاء(2)'!$E$5:$E$330=$B$2,ROW($D$5:$D$330)-ROW($D$5)+1,""),ROWS($D$5:D156))))</f>
        <v/>
      </c>
      <c r="E156" t="str">
        <f>IF(ROWS($C$5:C156)&gt;COUNTIF('مسحوبات العملاء(2)'!$E$5:$E$330,$B$2),"",INDEX('مسحوبات العملاء(2)'!F$5:F$330,MATCH($A156,'مسحوبات العملاء(2)'!$L$5:$L$330,0)))</f>
        <v/>
      </c>
      <c r="F156" t="str">
        <f>IF(ROWS($C$5:D156)&gt;COUNTIF('مسحوبات العملاء(2)'!$E$5:$E$330,$B$2),"",INDEX('مسحوبات العملاء(2)'!G$5:G$330,MATCH($A156,'مسحوبات العملاء(2)'!$L$5:$L$330,0)))</f>
        <v/>
      </c>
      <c r="G156" t="str">
        <f>IF(ROWS($C$5:E156)&gt;COUNTIF('مسحوبات العملاء(2)'!$E$5:$E$330,$B$2),"",INDEX('مسحوبات العملاء(2)'!H$5:H$330,MATCH($A156,'مسحوبات العملاء(2)'!$L$5:$L$330,0)))</f>
        <v/>
      </c>
      <c r="H156" t="str">
        <f>IF(ROWS($C$5:F156)&gt;COUNTIF('مسحوبات العملاء(2)'!$E$5:$E$330,$B$2),"",INDEX('مسحوبات العملاء(2)'!I$5:I$330,MATCH($A156,'مسحوبات العملاء(2)'!$L$5:$L$330,0)))</f>
        <v/>
      </c>
      <c r="I156" t="str">
        <f>IF(ROWS($C$5:G156)&gt;COUNTIF('مسحوبات العملاء(2)'!$E$5:$E$330,$B$2),"",INDEX('مسحوبات العملاء(2)'!J$5:J$330,MATCH($A156,'مسحوبات العملاء(2)'!$L$5:$L$330,0)))</f>
        <v/>
      </c>
    </row>
    <row r="157" spans="1:9">
      <c r="A157" t="str">
        <f t="array" ref="A157">IF(ROW(A153)&gt;COUNTIF('مسحوبات العملاء(2)'!$E$5:$E$330,$B$2),"",SMALL('مسحوبات العملاء(2)'!$L$5:$L$330,ROW(A153)))</f>
        <v/>
      </c>
      <c r="C157" s="5" t="str">
        <f>IF(ROWS($C$5:C157)&gt;COUNTIF('مسحوبات العملاء(2)'!$E$5:$E$330,$B$2),"",INDEX('مسحوبات العملاء(2)'!$D$5:$D$330,MATCH($A157,'مسحوبات العملاء(2)'!$L$5:$L$330,0)))</f>
        <v/>
      </c>
      <c r="D157" t="str">
        <f t="array" ref="D157">IF(ROWS($D$5:D157)&gt;COUNTIF('مسحوبات العملاء(2)'!$E$5:$E$330,$B$2),"",INDEX('مسحوبات العملاء(2)'!$E$5:$E$330,SMALL(IF('مسحوبات العملاء(2)'!$E$5:$E$330=$B$2,ROW($D$5:$D$330)-ROW($D$5)+1,""),ROWS($D$5:D157))))</f>
        <v/>
      </c>
      <c r="E157" t="str">
        <f>IF(ROWS($C$5:C157)&gt;COUNTIF('مسحوبات العملاء(2)'!$E$5:$E$330,$B$2),"",INDEX('مسحوبات العملاء(2)'!F$5:F$330,MATCH($A157,'مسحوبات العملاء(2)'!$L$5:$L$330,0)))</f>
        <v/>
      </c>
      <c r="F157" t="str">
        <f>IF(ROWS($C$5:D157)&gt;COUNTIF('مسحوبات العملاء(2)'!$E$5:$E$330,$B$2),"",INDEX('مسحوبات العملاء(2)'!G$5:G$330,MATCH($A157,'مسحوبات العملاء(2)'!$L$5:$L$330,0)))</f>
        <v/>
      </c>
      <c r="G157" t="str">
        <f>IF(ROWS($C$5:E157)&gt;COUNTIF('مسحوبات العملاء(2)'!$E$5:$E$330,$B$2),"",INDEX('مسحوبات العملاء(2)'!H$5:H$330,MATCH($A157,'مسحوبات العملاء(2)'!$L$5:$L$330,0)))</f>
        <v/>
      </c>
      <c r="H157" t="str">
        <f>IF(ROWS($C$5:F157)&gt;COUNTIF('مسحوبات العملاء(2)'!$E$5:$E$330,$B$2),"",INDEX('مسحوبات العملاء(2)'!I$5:I$330,MATCH($A157,'مسحوبات العملاء(2)'!$L$5:$L$330,0)))</f>
        <v/>
      </c>
      <c r="I157" t="str">
        <f>IF(ROWS($C$5:G157)&gt;COUNTIF('مسحوبات العملاء(2)'!$E$5:$E$330,$B$2),"",INDEX('مسحوبات العملاء(2)'!J$5:J$330,MATCH($A157,'مسحوبات العملاء(2)'!$L$5:$L$330,0)))</f>
        <v/>
      </c>
    </row>
    <row r="158" spans="1:9">
      <c r="A158" t="str">
        <f t="array" ref="A158">IF(ROW(A154)&gt;COUNTIF('مسحوبات العملاء(2)'!$E$5:$E$330,$B$2),"",SMALL('مسحوبات العملاء(2)'!$L$5:$L$330,ROW(A154)))</f>
        <v/>
      </c>
      <c r="C158" s="5" t="str">
        <f>IF(ROWS($C$5:C158)&gt;COUNTIF('مسحوبات العملاء(2)'!$E$5:$E$330,$B$2),"",INDEX('مسحوبات العملاء(2)'!$D$5:$D$330,MATCH($A158,'مسحوبات العملاء(2)'!$L$5:$L$330,0)))</f>
        <v/>
      </c>
      <c r="D158" t="str">
        <f t="array" ref="D158">IF(ROWS($D$5:D158)&gt;COUNTIF('مسحوبات العملاء(2)'!$E$5:$E$330,$B$2),"",INDEX('مسحوبات العملاء(2)'!$E$5:$E$330,SMALL(IF('مسحوبات العملاء(2)'!$E$5:$E$330=$B$2,ROW($D$5:$D$330)-ROW($D$5)+1,""),ROWS($D$5:D158))))</f>
        <v/>
      </c>
      <c r="E158" t="str">
        <f>IF(ROWS($C$5:C158)&gt;COUNTIF('مسحوبات العملاء(2)'!$E$5:$E$330,$B$2),"",INDEX('مسحوبات العملاء(2)'!F$5:F$330,MATCH($A158,'مسحوبات العملاء(2)'!$L$5:$L$330,0)))</f>
        <v/>
      </c>
      <c r="F158" t="str">
        <f>IF(ROWS($C$5:D158)&gt;COUNTIF('مسحوبات العملاء(2)'!$E$5:$E$330,$B$2),"",INDEX('مسحوبات العملاء(2)'!G$5:G$330,MATCH($A158,'مسحوبات العملاء(2)'!$L$5:$L$330,0)))</f>
        <v/>
      </c>
      <c r="G158" t="str">
        <f>IF(ROWS($C$5:E158)&gt;COUNTIF('مسحوبات العملاء(2)'!$E$5:$E$330,$B$2),"",INDEX('مسحوبات العملاء(2)'!H$5:H$330,MATCH($A158,'مسحوبات العملاء(2)'!$L$5:$L$330,0)))</f>
        <v/>
      </c>
      <c r="H158" t="str">
        <f>IF(ROWS($C$5:F158)&gt;COUNTIF('مسحوبات العملاء(2)'!$E$5:$E$330,$B$2),"",INDEX('مسحوبات العملاء(2)'!I$5:I$330,MATCH($A158,'مسحوبات العملاء(2)'!$L$5:$L$330,0)))</f>
        <v/>
      </c>
      <c r="I158" t="str">
        <f>IF(ROWS($C$5:G158)&gt;COUNTIF('مسحوبات العملاء(2)'!$E$5:$E$330,$B$2),"",INDEX('مسحوبات العملاء(2)'!J$5:J$330,MATCH($A158,'مسحوبات العملاء(2)'!$L$5:$L$330,0)))</f>
        <v/>
      </c>
    </row>
    <row r="159" spans="1:9">
      <c r="A159" t="str">
        <f t="array" ref="A159">IF(ROW(A155)&gt;COUNTIF('مسحوبات العملاء(2)'!$E$5:$E$330,$B$2),"",SMALL('مسحوبات العملاء(2)'!$L$5:$L$330,ROW(A155)))</f>
        <v/>
      </c>
      <c r="C159" s="5" t="str">
        <f>IF(ROWS($C$5:C159)&gt;COUNTIF('مسحوبات العملاء(2)'!$E$5:$E$330,$B$2),"",INDEX('مسحوبات العملاء(2)'!$D$5:$D$330,MATCH($A159,'مسحوبات العملاء(2)'!$L$5:$L$330,0)))</f>
        <v/>
      </c>
      <c r="D159" t="str">
        <f t="array" ref="D159">IF(ROWS($D$5:D159)&gt;COUNTIF('مسحوبات العملاء(2)'!$E$5:$E$330,$B$2),"",INDEX('مسحوبات العملاء(2)'!$E$5:$E$330,SMALL(IF('مسحوبات العملاء(2)'!$E$5:$E$330=$B$2,ROW($D$5:$D$330)-ROW($D$5)+1,""),ROWS($D$5:D159))))</f>
        <v/>
      </c>
      <c r="E159" t="str">
        <f>IF(ROWS($C$5:C159)&gt;COUNTIF('مسحوبات العملاء(2)'!$E$5:$E$330,$B$2),"",INDEX('مسحوبات العملاء(2)'!F$5:F$330,MATCH($A159,'مسحوبات العملاء(2)'!$L$5:$L$330,0)))</f>
        <v/>
      </c>
      <c r="F159" t="str">
        <f>IF(ROWS($C$5:D159)&gt;COUNTIF('مسحوبات العملاء(2)'!$E$5:$E$330,$B$2),"",INDEX('مسحوبات العملاء(2)'!G$5:G$330,MATCH($A159,'مسحوبات العملاء(2)'!$L$5:$L$330,0)))</f>
        <v/>
      </c>
      <c r="G159" t="str">
        <f>IF(ROWS($C$5:E159)&gt;COUNTIF('مسحوبات العملاء(2)'!$E$5:$E$330,$B$2),"",INDEX('مسحوبات العملاء(2)'!H$5:H$330,MATCH($A159,'مسحوبات العملاء(2)'!$L$5:$L$330,0)))</f>
        <v/>
      </c>
      <c r="H159" t="str">
        <f>IF(ROWS($C$5:F159)&gt;COUNTIF('مسحوبات العملاء(2)'!$E$5:$E$330,$B$2),"",INDEX('مسحوبات العملاء(2)'!I$5:I$330,MATCH($A159,'مسحوبات العملاء(2)'!$L$5:$L$330,0)))</f>
        <v/>
      </c>
      <c r="I159" t="str">
        <f>IF(ROWS($C$5:G159)&gt;COUNTIF('مسحوبات العملاء(2)'!$E$5:$E$330,$B$2),"",INDEX('مسحوبات العملاء(2)'!J$5:J$330,MATCH($A159,'مسحوبات العملاء(2)'!$L$5:$L$330,0)))</f>
        <v/>
      </c>
    </row>
    <row r="160" spans="1:9">
      <c r="A160" t="str">
        <f t="array" ref="A160">IF(ROW(A156)&gt;COUNTIF('مسحوبات العملاء(2)'!$E$5:$E$330,$B$2),"",SMALL('مسحوبات العملاء(2)'!$L$5:$L$330,ROW(A156)))</f>
        <v/>
      </c>
      <c r="C160" s="5" t="str">
        <f>IF(ROWS($C$5:C160)&gt;COUNTIF('مسحوبات العملاء(2)'!$E$5:$E$330,$B$2),"",INDEX('مسحوبات العملاء(2)'!$D$5:$D$330,MATCH($A160,'مسحوبات العملاء(2)'!$L$5:$L$330,0)))</f>
        <v/>
      </c>
      <c r="D160" t="str">
        <f t="array" ref="D160">IF(ROWS($D$5:D160)&gt;COUNTIF('مسحوبات العملاء(2)'!$E$5:$E$330,$B$2),"",INDEX('مسحوبات العملاء(2)'!$E$5:$E$330,SMALL(IF('مسحوبات العملاء(2)'!$E$5:$E$330=$B$2,ROW($D$5:$D$330)-ROW($D$5)+1,""),ROWS($D$5:D160))))</f>
        <v/>
      </c>
      <c r="E160" t="str">
        <f>IF(ROWS($C$5:C160)&gt;COUNTIF('مسحوبات العملاء(2)'!$E$5:$E$330,$B$2),"",INDEX('مسحوبات العملاء(2)'!F$5:F$330,MATCH($A160,'مسحوبات العملاء(2)'!$L$5:$L$330,0)))</f>
        <v/>
      </c>
      <c r="F160" t="str">
        <f>IF(ROWS($C$5:D160)&gt;COUNTIF('مسحوبات العملاء(2)'!$E$5:$E$330,$B$2),"",INDEX('مسحوبات العملاء(2)'!G$5:G$330,MATCH($A160,'مسحوبات العملاء(2)'!$L$5:$L$330,0)))</f>
        <v/>
      </c>
      <c r="G160" t="str">
        <f>IF(ROWS($C$5:E160)&gt;COUNTIF('مسحوبات العملاء(2)'!$E$5:$E$330,$B$2),"",INDEX('مسحوبات العملاء(2)'!H$5:H$330,MATCH($A160,'مسحوبات العملاء(2)'!$L$5:$L$330,0)))</f>
        <v/>
      </c>
      <c r="H160" t="str">
        <f>IF(ROWS($C$5:F160)&gt;COUNTIF('مسحوبات العملاء(2)'!$E$5:$E$330,$B$2),"",INDEX('مسحوبات العملاء(2)'!I$5:I$330,MATCH($A160,'مسحوبات العملاء(2)'!$L$5:$L$330,0)))</f>
        <v/>
      </c>
      <c r="I160" t="str">
        <f>IF(ROWS($C$5:G160)&gt;COUNTIF('مسحوبات العملاء(2)'!$E$5:$E$330,$B$2),"",INDEX('مسحوبات العملاء(2)'!J$5:J$330,MATCH($A160,'مسحوبات العملاء(2)'!$L$5:$L$330,0)))</f>
        <v/>
      </c>
    </row>
    <row r="161" spans="1:9">
      <c r="A161" t="str">
        <f t="array" ref="A161">IF(ROW(A157)&gt;COUNTIF('مسحوبات العملاء(2)'!$E$5:$E$330,$B$2),"",SMALL('مسحوبات العملاء(2)'!$L$5:$L$330,ROW(A157)))</f>
        <v/>
      </c>
      <c r="C161" s="5" t="str">
        <f>IF(ROWS($C$5:C161)&gt;COUNTIF('مسحوبات العملاء(2)'!$E$5:$E$330,$B$2),"",INDEX('مسحوبات العملاء(2)'!$D$5:$D$330,MATCH($A161,'مسحوبات العملاء(2)'!$L$5:$L$330,0)))</f>
        <v/>
      </c>
      <c r="D161" t="str">
        <f t="array" ref="D161">IF(ROWS($D$5:D161)&gt;COUNTIF('مسحوبات العملاء(2)'!$E$5:$E$330,$B$2),"",INDEX('مسحوبات العملاء(2)'!$E$5:$E$330,SMALL(IF('مسحوبات العملاء(2)'!$E$5:$E$330=$B$2,ROW($D$5:$D$330)-ROW($D$5)+1,""),ROWS($D$5:D161))))</f>
        <v/>
      </c>
      <c r="E161" t="str">
        <f>IF(ROWS($C$5:C161)&gt;COUNTIF('مسحوبات العملاء(2)'!$E$5:$E$330,$B$2),"",INDEX('مسحوبات العملاء(2)'!F$5:F$330,MATCH($A161,'مسحوبات العملاء(2)'!$L$5:$L$330,0)))</f>
        <v/>
      </c>
      <c r="F161" t="str">
        <f>IF(ROWS($C$5:D161)&gt;COUNTIF('مسحوبات العملاء(2)'!$E$5:$E$330,$B$2),"",INDEX('مسحوبات العملاء(2)'!G$5:G$330,MATCH($A161,'مسحوبات العملاء(2)'!$L$5:$L$330,0)))</f>
        <v/>
      </c>
      <c r="G161" t="str">
        <f>IF(ROWS($C$5:E161)&gt;COUNTIF('مسحوبات العملاء(2)'!$E$5:$E$330,$B$2),"",INDEX('مسحوبات العملاء(2)'!H$5:H$330,MATCH($A161,'مسحوبات العملاء(2)'!$L$5:$L$330,0)))</f>
        <v/>
      </c>
      <c r="H161" t="str">
        <f>IF(ROWS($C$5:F161)&gt;COUNTIF('مسحوبات العملاء(2)'!$E$5:$E$330,$B$2),"",INDEX('مسحوبات العملاء(2)'!I$5:I$330,MATCH($A161,'مسحوبات العملاء(2)'!$L$5:$L$330,0)))</f>
        <v/>
      </c>
      <c r="I161" t="str">
        <f>IF(ROWS($C$5:G161)&gt;COUNTIF('مسحوبات العملاء(2)'!$E$5:$E$330,$B$2),"",INDEX('مسحوبات العملاء(2)'!J$5:J$330,MATCH($A161,'مسحوبات العملاء(2)'!$L$5:$L$330,0)))</f>
        <v/>
      </c>
    </row>
    <row r="162" spans="1:9">
      <c r="A162" t="str">
        <f t="array" ref="A162">IF(ROW(A158)&gt;COUNTIF('مسحوبات العملاء(2)'!$E$5:$E$330,$B$2),"",SMALL('مسحوبات العملاء(2)'!$L$5:$L$330,ROW(A158)))</f>
        <v/>
      </c>
      <c r="C162" s="5" t="str">
        <f>IF(ROWS($C$5:C162)&gt;COUNTIF('مسحوبات العملاء(2)'!$E$5:$E$330,$B$2),"",INDEX('مسحوبات العملاء(2)'!$D$5:$D$330,MATCH($A162,'مسحوبات العملاء(2)'!$L$5:$L$330,0)))</f>
        <v/>
      </c>
      <c r="D162" t="str">
        <f t="array" ref="D162">IF(ROWS($D$5:D162)&gt;COUNTIF('مسحوبات العملاء(2)'!$E$5:$E$330,$B$2),"",INDEX('مسحوبات العملاء(2)'!$E$5:$E$330,SMALL(IF('مسحوبات العملاء(2)'!$E$5:$E$330=$B$2,ROW($D$5:$D$330)-ROW($D$5)+1,""),ROWS($D$5:D162))))</f>
        <v/>
      </c>
      <c r="E162" t="str">
        <f>IF(ROWS($C$5:C162)&gt;COUNTIF('مسحوبات العملاء(2)'!$E$5:$E$330,$B$2),"",INDEX('مسحوبات العملاء(2)'!F$5:F$330,MATCH($A162,'مسحوبات العملاء(2)'!$L$5:$L$330,0)))</f>
        <v/>
      </c>
      <c r="F162" t="str">
        <f>IF(ROWS($C$5:D162)&gt;COUNTIF('مسحوبات العملاء(2)'!$E$5:$E$330,$B$2),"",INDEX('مسحوبات العملاء(2)'!G$5:G$330,MATCH($A162,'مسحوبات العملاء(2)'!$L$5:$L$330,0)))</f>
        <v/>
      </c>
      <c r="G162" t="str">
        <f>IF(ROWS($C$5:E162)&gt;COUNTIF('مسحوبات العملاء(2)'!$E$5:$E$330,$B$2),"",INDEX('مسحوبات العملاء(2)'!H$5:H$330,MATCH($A162,'مسحوبات العملاء(2)'!$L$5:$L$330,0)))</f>
        <v/>
      </c>
      <c r="H162" t="str">
        <f>IF(ROWS($C$5:F162)&gt;COUNTIF('مسحوبات العملاء(2)'!$E$5:$E$330,$B$2),"",INDEX('مسحوبات العملاء(2)'!I$5:I$330,MATCH($A162,'مسحوبات العملاء(2)'!$L$5:$L$330,0)))</f>
        <v/>
      </c>
      <c r="I162" t="str">
        <f>IF(ROWS($C$5:G162)&gt;COUNTIF('مسحوبات العملاء(2)'!$E$5:$E$330,$B$2),"",INDEX('مسحوبات العملاء(2)'!J$5:J$330,MATCH($A162,'مسحوبات العملاء(2)'!$L$5:$L$330,0)))</f>
        <v/>
      </c>
    </row>
    <row r="163" spans="1:9">
      <c r="A163" t="str">
        <f t="array" ref="A163">IF(ROW(A159)&gt;COUNTIF('مسحوبات العملاء(2)'!$E$5:$E$330,$B$2),"",SMALL('مسحوبات العملاء(2)'!$L$5:$L$330,ROW(A159)))</f>
        <v/>
      </c>
      <c r="C163" s="5" t="str">
        <f>IF(ROWS($C$5:C163)&gt;COUNTIF('مسحوبات العملاء(2)'!$E$5:$E$330,$B$2),"",INDEX('مسحوبات العملاء(2)'!$D$5:$D$330,MATCH($A163,'مسحوبات العملاء(2)'!$L$5:$L$330,0)))</f>
        <v/>
      </c>
      <c r="D163" t="str">
        <f t="array" ref="D163">IF(ROWS($D$5:D163)&gt;COUNTIF('مسحوبات العملاء(2)'!$E$5:$E$330,$B$2),"",INDEX('مسحوبات العملاء(2)'!$E$5:$E$330,SMALL(IF('مسحوبات العملاء(2)'!$E$5:$E$330=$B$2,ROW($D$5:$D$330)-ROW($D$5)+1,""),ROWS($D$5:D163))))</f>
        <v/>
      </c>
      <c r="E163" t="str">
        <f>IF(ROWS($C$5:C163)&gt;COUNTIF('مسحوبات العملاء(2)'!$E$5:$E$330,$B$2),"",INDEX('مسحوبات العملاء(2)'!F$5:F$330,MATCH($A163,'مسحوبات العملاء(2)'!$L$5:$L$330,0)))</f>
        <v/>
      </c>
      <c r="F163" t="str">
        <f>IF(ROWS($C$5:D163)&gt;COUNTIF('مسحوبات العملاء(2)'!$E$5:$E$330,$B$2),"",INDEX('مسحوبات العملاء(2)'!G$5:G$330,MATCH($A163,'مسحوبات العملاء(2)'!$L$5:$L$330,0)))</f>
        <v/>
      </c>
      <c r="G163" t="str">
        <f>IF(ROWS($C$5:E163)&gt;COUNTIF('مسحوبات العملاء(2)'!$E$5:$E$330,$B$2),"",INDEX('مسحوبات العملاء(2)'!H$5:H$330,MATCH($A163,'مسحوبات العملاء(2)'!$L$5:$L$330,0)))</f>
        <v/>
      </c>
      <c r="H163" t="str">
        <f>IF(ROWS($C$5:F163)&gt;COUNTIF('مسحوبات العملاء(2)'!$E$5:$E$330,$B$2),"",INDEX('مسحوبات العملاء(2)'!I$5:I$330,MATCH($A163,'مسحوبات العملاء(2)'!$L$5:$L$330,0)))</f>
        <v/>
      </c>
      <c r="I163" t="str">
        <f>IF(ROWS($C$5:G163)&gt;COUNTIF('مسحوبات العملاء(2)'!$E$5:$E$330,$B$2),"",INDEX('مسحوبات العملاء(2)'!J$5:J$330,MATCH($A163,'مسحوبات العملاء(2)'!$L$5:$L$330,0)))</f>
        <v/>
      </c>
    </row>
    <row r="164" spans="1:9">
      <c r="A164" t="str">
        <f t="array" ref="A164">IF(ROW(A160)&gt;COUNTIF('مسحوبات العملاء(2)'!$E$5:$E$330,$B$2),"",SMALL('مسحوبات العملاء(2)'!$L$5:$L$330,ROW(A160)))</f>
        <v/>
      </c>
      <c r="C164" s="5" t="str">
        <f>IF(ROWS($C$5:C164)&gt;COUNTIF('مسحوبات العملاء(2)'!$E$5:$E$330,$B$2),"",INDEX('مسحوبات العملاء(2)'!$D$5:$D$330,MATCH($A164,'مسحوبات العملاء(2)'!$L$5:$L$330,0)))</f>
        <v/>
      </c>
      <c r="D164" t="str">
        <f t="array" ref="D164">IF(ROWS($D$5:D164)&gt;COUNTIF('مسحوبات العملاء(2)'!$E$5:$E$330,$B$2),"",INDEX('مسحوبات العملاء(2)'!$E$5:$E$330,SMALL(IF('مسحوبات العملاء(2)'!$E$5:$E$330=$B$2,ROW($D$5:$D$330)-ROW($D$5)+1,""),ROWS($D$5:D164))))</f>
        <v/>
      </c>
      <c r="E164" t="str">
        <f>IF(ROWS($C$5:C164)&gt;COUNTIF('مسحوبات العملاء(2)'!$E$5:$E$330,$B$2),"",INDEX('مسحوبات العملاء(2)'!F$5:F$330,MATCH($A164,'مسحوبات العملاء(2)'!$L$5:$L$330,0)))</f>
        <v/>
      </c>
      <c r="F164" t="str">
        <f>IF(ROWS($C$5:D164)&gt;COUNTIF('مسحوبات العملاء(2)'!$E$5:$E$330,$B$2),"",INDEX('مسحوبات العملاء(2)'!G$5:G$330,MATCH($A164,'مسحوبات العملاء(2)'!$L$5:$L$330,0)))</f>
        <v/>
      </c>
      <c r="G164" t="str">
        <f>IF(ROWS($C$5:E164)&gt;COUNTIF('مسحوبات العملاء(2)'!$E$5:$E$330,$B$2),"",INDEX('مسحوبات العملاء(2)'!H$5:H$330,MATCH($A164,'مسحوبات العملاء(2)'!$L$5:$L$330,0)))</f>
        <v/>
      </c>
      <c r="H164" t="str">
        <f>IF(ROWS($C$5:F164)&gt;COUNTIF('مسحوبات العملاء(2)'!$E$5:$E$330,$B$2),"",INDEX('مسحوبات العملاء(2)'!I$5:I$330,MATCH($A164,'مسحوبات العملاء(2)'!$L$5:$L$330,0)))</f>
        <v/>
      </c>
      <c r="I164" t="str">
        <f>IF(ROWS($C$5:G164)&gt;COUNTIF('مسحوبات العملاء(2)'!$E$5:$E$330,$B$2),"",INDEX('مسحوبات العملاء(2)'!J$5:J$330,MATCH($A164,'مسحوبات العملاء(2)'!$L$5:$L$330,0)))</f>
        <v/>
      </c>
    </row>
    <row r="165" spans="1:9">
      <c r="A165" t="str">
        <f t="array" ref="A165">IF(ROW(A161)&gt;COUNTIF('مسحوبات العملاء(2)'!$E$5:$E$330,$B$2),"",SMALL('مسحوبات العملاء(2)'!$L$5:$L$330,ROW(A161)))</f>
        <v/>
      </c>
      <c r="C165" s="5" t="str">
        <f>IF(ROWS($C$5:C165)&gt;COUNTIF('مسحوبات العملاء(2)'!$E$5:$E$330,$B$2),"",INDEX('مسحوبات العملاء(2)'!$D$5:$D$330,MATCH($A165,'مسحوبات العملاء(2)'!$L$5:$L$330,0)))</f>
        <v/>
      </c>
      <c r="D165" t="str">
        <f t="array" ref="D165">IF(ROWS($D$5:D165)&gt;COUNTIF('مسحوبات العملاء(2)'!$E$5:$E$330,$B$2),"",INDEX('مسحوبات العملاء(2)'!$E$5:$E$330,SMALL(IF('مسحوبات العملاء(2)'!$E$5:$E$330=$B$2,ROW($D$5:$D$330)-ROW($D$5)+1,""),ROWS($D$5:D165))))</f>
        <v/>
      </c>
      <c r="E165" t="str">
        <f>IF(ROWS($C$5:C165)&gt;COUNTIF('مسحوبات العملاء(2)'!$E$5:$E$330,$B$2),"",INDEX('مسحوبات العملاء(2)'!F$5:F$330,MATCH($A165,'مسحوبات العملاء(2)'!$L$5:$L$330,0)))</f>
        <v/>
      </c>
      <c r="F165" t="str">
        <f>IF(ROWS($C$5:D165)&gt;COUNTIF('مسحوبات العملاء(2)'!$E$5:$E$330,$B$2),"",INDEX('مسحوبات العملاء(2)'!G$5:G$330,MATCH($A165,'مسحوبات العملاء(2)'!$L$5:$L$330,0)))</f>
        <v/>
      </c>
      <c r="G165" t="str">
        <f>IF(ROWS($C$5:E165)&gt;COUNTIF('مسحوبات العملاء(2)'!$E$5:$E$330,$B$2),"",INDEX('مسحوبات العملاء(2)'!H$5:H$330,MATCH($A165,'مسحوبات العملاء(2)'!$L$5:$L$330,0)))</f>
        <v/>
      </c>
      <c r="H165" t="str">
        <f>IF(ROWS($C$5:F165)&gt;COUNTIF('مسحوبات العملاء(2)'!$E$5:$E$330,$B$2),"",INDEX('مسحوبات العملاء(2)'!I$5:I$330,MATCH($A165,'مسحوبات العملاء(2)'!$L$5:$L$330,0)))</f>
        <v/>
      </c>
      <c r="I165" t="str">
        <f>IF(ROWS($C$5:G165)&gt;COUNTIF('مسحوبات العملاء(2)'!$E$5:$E$330,$B$2),"",INDEX('مسحوبات العملاء(2)'!J$5:J$330,MATCH($A165,'مسحوبات العملاء(2)'!$L$5:$L$330,0)))</f>
        <v/>
      </c>
    </row>
    <row r="166" spans="1:9">
      <c r="A166" t="str">
        <f t="array" ref="A166">IF(ROW(A162)&gt;COUNTIF('مسحوبات العملاء(2)'!$E$5:$E$330,$B$2),"",SMALL('مسحوبات العملاء(2)'!$L$5:$L$330,ROW(A162)))</f>
        <v/>
      </c>
      <c r="C166" s="5" t="str">
        <f>IF(ROWS($C$5:C166)&gt;COUNTIF('مسحوبات العملاء(2)'!$E$5:$E$330,$B$2),"",INDEX('مسحوبات العملاء(2)'!$D$5:$D$330,MATCH($A166,'مسحوبات العملاء(2)'!$L$5:$L$330,0)))</f>
        <v/>
      </c>
      <c r="D166" t="str">
        <f t="array" ref="D166">IF(ROWS($D$5:D166)&gt;COUNTIF('مسحوبات العملاء(2)'!$E$5:$E$330,$B$2),"",INDEX('مسحوبات العملاء(2)'!$E$5:$E$330,SMALL(IF('مسحوبات العملاء(2)'!$E$5:$E$330=$B$2,ROW($D$5:$D$330)-ROW($D$5)+1,""),ROWS($D$5:D166))))</f>
        <v/>
      </c>
      <c r="E166" t="str">
        <f>IF(ROWS($C$5:C166)&gt;COUNTIF('مسحوبات العملاء(2)'!$E$5:$E$330,$B$2),"",INDEX('مسحوبات العملاء(2)'!F$5:F$330,MATCH($A166,'مسحوبات العملاء(2)'!$L$5:$L$330,0)))</f>
        <v/>
      </c>
      <c r="F166" t="str">
        <f>IF(ROWS($C$5:D166)&gt;COUNTIF('مسحوبات العملاء(2)'!$E$5:$E$330,$B$2),"",INDEX('مسحوبات العملاء(2)'!G$5:G$330,MATCH($A166,'مسحوبات العملاء(2)'!$L$5:$L$330,0)))</f>
        <v/>
      </c>
      <c r="G166" t="str">
        <f>IF(ROWS($C$5:E166)&gt;COUNTIF('مسحوبات العملاء(2)'!$E$5:$E$330,$B$2),"",INDEX('مسحوبات العملاء(2)'!H$5:H$330,MATCH($A166,'مسحوبات العملاء(2)'!$L$5:$L$330,0)))</f>
        <v/>
      </c>
      <c r="H166" t="str">
        <f>IF(ROWS($C$5:F166)&gt;COUNTIF('مسحوبات العملاء(2)'!$E$5:$E$330,$B$2),"",INDEX('مسحوبات العملاء(2)'!I$5:I$330,MATCH($A166,'مسحوبات العملاء(2)'!$L$5:$L$330,0)))</f>
        <v/>
      </c>
      <c r="I166" t="str">
        <f>IF(ROWS($C$5:G166)&gt;COUNTIF('مسحوبات العملاء(2)'!$E$5:$E$330,$B$2),"",INDEX('مسحوبات العملاء(2)'!J$5:J$330,MATCH($A166,'مسحوبات العملاء(2)'!$L$5:$L$330,0)))</f>
        <v/>
      </c>
    </row>
    <row r="167" spans="1:9">
      <c r="A167" t="str">
        <f t="array" ref="A167">IF(ROW(A163)&gt;COUNTIF('مسحوبات العملاء(2)'!$E$5:$E$330,$B$2),"",SMALL('مسحوبات العملاء(2)'!$L$5:$L$330,ROW(A163)))</f>
        <v/>
      </c>
      <c r="C167" s="5" t="str">
        <f>IF(ROWS($C$5:C167)&gt;COUNTIF('مسحوبات العملاء(2)'!$E$5:$E$330,$B$2),"",INDEX('مسحوبات العملاء(2)'!$D$5:$D$330,MATCH($A167,'مسحوبات العملاء(2)'!$L$5:$L$330,0)))</f>
        <v/>
      </c>
      <c r="D167" t="str">
        <f t="array" ref="D167">IF(ROWS($D$5:D167)&gt;COUNTIF('مسحوبات العملاء(2)'!$E$5:$E$330,$B$2),"",INDEX('مسحوبات العملاء(2)'!$E$5:$E$330,SMALL(IF('مسحوبات العملاء(2)'!$E$5:$E$330=$B$2,ROW($D$5:$D$330)-ROW($D$5)+1,""),ROWS($D$5:D167))))</f>
        <v/>
      </c>
      <c r="E167" t="str">
        <f>IF(ROWS($C$5:C167)&gt;COUNTIF('مسحوبات العملاء(2)'!$E$5:$E$330,$B$2),"",INDEX('مسحوبات العملاء(2)'!F$5:F$330,MATCH($A167,'مسحوبات العملاء(2)'!$L$5:$L$330,0)))</f>
        <v/>
      </c>
      <c r="F167" t="str">
        <f>IF(ROWS($C$5:D167)&gt;COUNTIF('مسحوبات العملاء(2)'!$E$5:$E$330,$B$2),"",INDEX('مسحوبات العملاء(2)'!G$5:G$330,MATCH($A167,'مسحوبات العملاء(2)'!$L$5:$L$330,0)))</f>
        <v/>
      </c>
      <c r="G167" t="str">
        <f>IF(ROWS($C$5:E167)&gt;COUNTIF('مسحوبات العملاء(2)'!$E$5:$E$330,$B$2),"",INDEX('مسحوبات العملاء(2)'!H$5:H$330,MATCH($A167,'مسحوبات العملاء(2)'!$L$5:$L$330,0)))</f>
        <v/>
      </c>
      <c r="H167" t="str">
        <f>IF(ROWS($C$5:F167)&gt;COUNTIF('مسحوبات العملاء(2)'!$E$5:$E$330,$B$2),"",INDEX('مسحوبات العملاء(2)'!I$5:I$330,MATCH($A167,'مسحوبات العملاء(2)'!$L$5:$L$330,0)))</f>
        <v/>
      </c>
      <c r="I167" t="str">
        <f>IF(ROWS($C$5:G167)&gt;COUNTIF('مسحوبات العملاء(2)'!$E$5:$E$330,$B$2),"",INDEX('مسحوبات العملاء(2)'!J$5:J$330,MATCH($A167,'مسحوبات العملاء(2)'!$L$5:$L$330,0)))</f>
        <v/>
      </c>
    </row>
    <row r="168" spans="1:9">
      <c r="A168" t="str">
        <f t="array" ref="A168">IF(ROW(A164)&gt;COUNTIF('مسحوبات العملاء(2)'!$E$5:$E$330,$B$2),"",SMALL('مسحوبات العملاء(2)'!$L$5:$L$330,ROW(A164)))</f>
        <v/>
      </c>
      <c r="C168" s="5" t="str">
        <f>IF(ROWS($C$5:C168)&gt;COUNTIF('مسحوبات العملاء(2)'!$E$5:$E$330,$B$2),"",INDEX('مسحوبات العملاء(2)'!$D$5:$D$330,MATCH($A168,'مسحوبات العملاء(2)'!$L$5:$L$330,0)))</f>
        <v/>
      </c>
      <c r="D168" t="str">
        <f t="array" ref="D168">IF(ROWS($D$5:D168)&gt;COUNTIF('مسحوبات العملاء(2)'!$E$5:$E$330,$B$2),"",INDEX('مسحوبات العملاء(2)'!$E$5:$E$330,SMALL(IF('مسحوبات العملاء(2)'!$E$5:$E$330=$B$2,ROW($D$5:$D$330)-ROW($D$5)+1,""),ROWS($D$5:D168))))</f>
        <v/>
      </c>
      <c r="E168" t="str">
        <f>IF(ROWS($C$5:C168)&gt;COUNTIF('مسحوبات العملاء(2)'!$E$5:$E$330,$B$2),"",INDEX('مسحوبات العملاء(2)'!F$5:F$330,MATCH($A168,'مسحوبات العملاء(2)'!$L$5:$L$330,0)))</f>
        <v/>
      </c>
      <c r="F168" t="str">
        <f>IF(ROWS($C$5:D168)&gt;COUNTIF('مسحوبات العملاء(2)'!$E$5:$E$330,$B$2),"",INDEX('مسحوبات العملاء(2)'!G$5:G$330,MATCH($A168,'مسحوبات العملاء(2)'!$L$5:$L$330,0)))</f>
        <v/>
      </c>
      <c r="G168" t="str">
        <f>IF(ROWS($C$5:E168)&gt;COUNTIF('مسحوبات العملاء(2)'!$E$5:$E$330,$B$2),"",INDEX('مسحوبات العملاء(2)'!H$5:H$330,MATCH($A168,'مسحوبات العملاء(2)'!$L$5:$L$330,0)))</f>
        <v/>
      </c>
      <c r="H168" t="str">
        <f>IF(ROWS($C$5:F168)&gt;COUNTIF('مسحوبات العملاء(2)'!$E$5:$E$330,$B$2),"",INDEX('مسحوبات العملاء(2)'!I$5:I$330,MATCH($A168,'مسحوبات العملاء(2)'!$L$5:$L$330,0)))</f>
        <v/>
      </c>
      <c r="I168" t="str">
        <f>IF(ROWS($C$5:G168)&gt;COUNTIF('مسحوبات العملاء(2)'!$E$5:$E$330,$B$2),"",INDEX('مسحوبات العملاء(2)'!J$5:J$330,MATCH($A168,'مسحوبات العملاء(2)'!$L$5:$L$330,0)))</f>
        <v/>
      </c>
    </row>
    <row r="169" spans="1:9">
      <c r="A169" t="str">
        <f t="array" ref="A169">IF(ROW(A165)&gt;COUNTIF('مسحوبات العملاء(2)'!$E$5:$E$330,$B$2),"",SMALL('مسحوبات العملاء(2)'!$L$5:$L$330,ROW(A165)))</f>
        <v/>
      </c>
      <c r="C169" s="5" t="str">
        <f>IF(ROWS($C$5:C169)&gt;COUNTIF('مسحوبات العملاء(2)'!$E$5:$E$330,$B$2),"",INDEX('مسحوبات العملاء(2)'!$D$5:$D$330,MATCH($A169,'مسحوبات العملاء(2)'!$L$5:$L$330,0)))</f>
        <v/>
      </c>
      <c r="D169" t="str">
        <f t="array" ref="D169">IF(ROWS($D$5:D169)&gt;COUNTIF('مسحوبات العملاء(2)'!$E$5:$E$330,$B$2),"",INDEX('مسحوبات العملاء(2)'!$E$5:$E$330,SMALL(IF('مسحوبات العملاء(2)'!$E$5:$E$330=$B$2,ROW($D$5:$D$330)-ROW($D$5)+1,""),ROWS($D$5:D169))))</f>
        <v/>
      </c>
      <c r="E169" t="str">
        <f>IF(ROWS($C$5:C169)&gt;COUNTIF('مسحوبات العملاء(2)'!$E$5:$E$330,$B$2),"",INDEX('مسحوبات العملاء(2)'!F$5:F$330,MATCH($A169,'مسحوبات العملاء(2)'!$L$5:$L$330,0)))</f>
        <v/>
      </c>
      <c r="F169" t="str">
        <f>IF(ROWS($C$5:D169)&gt;COUNTIF('مسحوبات العملاء(2)'!$E$5:$E$330,$B$2),"",INDEX('مسحوبات العملاء(2)'!G$5:G$330,MATCH($A169,'مسحوبات العملاء(2)'!$L$5:$L$330,0)))</f>
        <v/>
      </c>
      <c r="G169" t="str">
        <f>IF(ROWS($C$5:E169)&gt;COUNTIF('مسحوبات العملاء(2)'!$E$5:$E$330,$B$2),"",INDEX('مسحوبات العملاء(2)'!H$5:H$330,MATCH($A169,'مسحوبات العملاء(2)'!$L$5:$L$330,0)))</f>
        <v/>
      </c>
      <c r="H169" t="str">
        <f>IF(ROWS($C$5:F169)&gt;COUNTIF('مسحوبات العملاء(2)'!$E$5:$E$330,$B$2),"",INDEX('مسحوبات العملاء(2)'!I$5:I$330,MATCH($A169,'مسحوبات العملاء(2)'!$L$5:$L$330,0)))</f>
        <v/>
      </c>
      <c r="I169" t="str">
        <f>IF(ROWS($C$5:G169)&gt;COUNTIF('مسحوبات العملاء(2)'!$E$5:$E$330,$B$2),"",INDEX('مسحوبات العملاء(2)'!J$5:J$330,MATCH($A169,'مسحوبات العملاء(2)'!$L$5:$L$330,0)))</f>
        <v/>
      </c>
    </row>
    <row r="170" spans="1:9">
      <c r="A170" t="str">
        <f t="array" ref="A170">IF(ROW(A166)&gt;COUNTIF('مسحوبات العملاء(2)'!$E$5:$E$330,$B$2),"",SMALL('مسحوبات العملاء(2)'!$L$5:$L$330,ROW(A166)))</f>
        <v/>
      </c>
      <c r="C170" s="5" t="str">
        <f>IF(ROWS($C$5:C170)&gt;COUNTIF('مسحوبات العملاء(2)'!$E$5:$E$330,$B$2),"",INDEX('مسحوبات العملاء(2)'!$D$5:$D$330,MATCH($A170,'مسحوبات العملاء(2)'!$L$5:$L$330,0)))</f>
        <v/>
      </c>
      <c r="D170" t="str">
        <f t="array" ref="D170">IF(ROWS($D$5:D170)&gt;COUNTIF('مسحوبات العملاء(2)'!$E$5:$E$330,$B$2),"",INDEX('مسحوبات العملاء(2)'!$E$5:$E$330,SMALL(IF('مسحوبات العملاء(2)'!$E$5:$E$330=$B$2,ROW($D$5:$D$330)-ROW($D$5)+1,""),ROWS($D$5:D170))))</f>
        <v/>
      </c>
      <c r="E170" t="str">
        <f>IF(ROWS($C$5:C170)&gt;COUNTIF('مسحوبات العملاء(2)'!$E$5:$E$330,$B$2),"",INDEX('مسحوبات العملاء(2)'!F$5:F$330,MATCH($A170,'مسحوبات العملاء(2)'!$L$5:$L$330,0)))</f>
        <v/>
      </c>
      <c r="F170" t="str">
        <f>IF(ROWS($C$5:D170)&gt;COUNTIF('مسحوبات العملاء(2)'!$E$5:$E$330,$B$2),"",INDEX('مسحوبات العملاء(2)'!G$5:G$330,MATCH($A170,'مسحوبات العملاء(2)'!$L$5:$L$330,0)))</f>
        <v/>
      </c>
      <c r="G170" t="str">
        <f>IF(ROWS($C$5:E170)&gt;COUNTIF('مسحوبات العملاء(2)'!$E$5:$E$330,$B$2),"",INDEX('مسحوبات العملاء(2)'!H$5:H$330,MATCH($A170,'مسحوبات العملاء(2)'!$L$5:$L$330,0)))</f>
        <v/>
      </c>
      <c r="H170" t="str">
        <f>IF(ROWS($C$5:F170)&gt;COUNTIF('مسحوبات العملاء(2)'!$E$5:$E$330,$B$2),"",INDEX('مسحوبات العملاء(2)'!I$5:I$330,MATCH($A170,'مسحوبات العملاء(2)'!$L$5:$L$330,0)))</f>
        <v/>
      </c>
      <c r="I170" t="str">
        <f>IF(ROWS($C$5:G170)&gt;COUNTIF('مسحوبات العملاء(2)'!$E$5:$E$330,$B$2),"",INDEX('مسحوبات العملاء(2)'!J$5:J$330,MATCH($A170,'مسحوبات العملاء(2)'!$L$5:$L$330,0)))</f>
        <v/>
      </c>
    </row>
    <row r="171" spans="1:9">
      <c r="A171" t="str">
        <f t="array" ref="A171">IF(ROW(A167)&gt;COUNTIF('مسحوبات العملاء(2)'!$E$5:$E$330,$B$2),"",SMALL('مسحوبات العملاء(2)'!$L$5:$L$330,ROW(A167)))</f>
        <v/>
      </c>
      <c r="C171" s="5" t="str">
        <f>IF(ROWS($C$5:C171)&gt;COUNTIF('مسحوبات العملاء(2)'!$E$5:$E$330,$B$2),"",INDEX('مسحوبات العملاء(2)'!$D$5:$D$330,MATCH($A171,'مسحوبات العملاء(2)'!$L$5:$L$330,0)))</f>
        <v/>
      </c>
      <c r="D171" t="str">
        <f t="array" ref="D171">IF(ROWS($D$5:D171)&gt;COUNTIF('مسحوبات العملاء(2)'!$E$5:$E$330,$B$2),"",INDEX('مسحوبات العملاء(2)'!$E$5:$E$330,SMALL(IF('مسحوبات العملاء(2)'!$E$5:$E$330=$B$2,ROW($D$5:$D$330)-ROW($D$5)+1,""),ROWS($D$5:D171))))</f>
        <v/>
      </c>
      <c r="E171" t="str">
        <f>IF(ROWS($C$5:C171)&gt;COUNTIF('مسحوبات العملاء(2)'!$E$5:$E$330,$B$2),"",INDEX('مسحوبات العملاء(2)'!F$5:F$330,MATCH($A171,'مسحوبات العملاء(2)'!$L$5:$L$330,0)))</f>
        <v/>
      </c>
      <c r="F171" t="str">
        <f>IF(ROWS($C$5:D171)&gt;COUNTIF('مسحوبات العملاء(2)'!$E$5:$E$330,$B$2),"",INDEX('مسحوبات العملاء(2)'!G$5:G$330,MATCH($A171,'مسحوبات العملاء(2)'!$L$5:$L$330,0)))</f>
        <v/>
      </c>
      <c r="G171" t="str">
        <f>IF(ROWS($C$5:E171)&gt;COUNTIF('مسحوبات العملاء(2)'!$E$5:$E$330,$B$2),"",INDEX('مسحوبات العملاء(2)'!H$5:H$330,MATCH($A171,'مسحوبات العملاء(2)'!$L$5:$L$330,0)))</f>
        <v/>
      </c>
      <c r="H171" t="str">
        <f>IF(ROWS($C$5:F171)&gt;COUNTIF('مسحوبات العملاء(2)'!$E$5:$E$330,$B$2),"",INDEX('مسحوبات العملاء(2)'!I$5:I$330,MATCH($A171,'مسحوبات العملاء(2)'!$L$5:$L$330,0)))</f>
        <v/>
      </c>
      <c r="I171" t="str">
        <f>IF(ROWS($C$5:G171)&gt;COUNTIF('مسحوبات العملاء(2)'!$E$5:$E$330,$B$2),"",INDEX('مسحوبات العملاء(2)'!J$5:J$330,MATCH($A171,'مسحوبات العملاء(2)'!$L$5:$L$330,0)))</f>
        <v/>
      </c>
    </row>
    <row r="172" spans="1:9">
      <c r="A172" t="str">
        <f t="array" ref="A172">IF(ROW(A168)&gt;COUNTIF('مسحوبات العملاء(2)'!$E$5:$E$330,$B$2),"",SMALL('مسحوبات العملاء(2)'!$L$5:$L$330,ROW(A168)))</f>
        <v/>
      </c>
      <c r="C172" s="5" t="str">
        <f>IF(ROWS($C$5:C172)&gt;COUNTIF('مسحوبات العملاء(2)'!$E$5:$E$330,$B$2),"",INDEX('مسحوبات العملاء(2)'!$D$5:$D$330,MATCH($A172,'مسحوبات العملاء(2)'!$L$5:$L$330,0)))</f>
        <v/>
      </c>
      <c r="D172" t="str">
        <f t="array" ref="D172">IF(ROWS($D$5:D172)&gt;COUNTIF('مسحوبات العملاء(2)'!$E$5:$E$330,$B$2),"",INDEX('مسحوبات العملاء(2)'!$E$5:$E$330,SMALL(IF('مسحوبات العملاء(2)'!$E$5:$E$330=$B$2,ROW($D$5:$D$330)-ROW($D$5)+1,""),ROWS($D$5:D172))))</f>
        <v/>
      </c>
      <c r="E172" t="str">
        <f>IF(ROWS($C$5:C172)&gt;COUNTIF('مسحوبات العملاء(2)'!$E$5:$E$330,$B$2),"",INDEX('مسحوبات العملاء(2)'!F$5:F$330,MATCH($A172,'مسحوبات العملاء(2)'!$L$5:$L$330,0)))</f>
        <v/>
      </c>
      <c r="F172" t="str">
        <f>IF(ROWS($C$5:D172)&gt;COUNTIF('مسحوبات العملاء(2)'!$E$5:$E$330,$B$2),"",INDEX('مسحوبات العملاء(2)'!G$5:G$330,MATCH($A172,'مسحوبات العملاء(2)'!$L$5:$L$330,0)))</f>
        <v/>
      </c>
      <c r="G172" t="str">
        <f>IF(ROWS($C$5:E172)&gt;COUNTIF('مسحوبات العملاء(2)'!$E$5:$E$330,$B$2),"",INDEX('مسحوبات العملاء(2)'!H$5:H$330,MATCH($A172,'مسحوبات العملاء(2)'!$L$5:$L$330,0)))</f>
        <v/>
      </c>
      <c r="H172" t="str">
        <f>IF(ROWS($C$5:F172)&gt;COUNTIF('مسحوبات العملاء(2)'!$E$5:$E$330,$B$2),"",INDEX('مسحوبات العملاء(2)'!I$5:I$330,MATCH($A172,'مسحوبات العملاء(2)'!$L$5:$L$330,0)))</f>
        <v/>
      </c>
      <c r="I172" t="str">
        <f>IF(ROWS($C$5:G172)&gt;COUNTIF('مسحوبات العملاء(2)'!$E$5:$E$330,$B$2),"",INDEX('مسحوبات العملاء(2)'!J$5:J$330,MATCH($A172,'مسحوبات العملاء(2)'!$L$5:$L$330,0)))</f>
        <v/>
      </c>
    </row>
    <row r="173" spans="1:9">
      <c r="A173" t="str">
        <f t="array" ref="A173">IF(ROW(A169)&gt;COUNTIF('مسحوبات العملاء(2)'!$E$5:$E$330,$B$2),"",SMALL('مسحوبات العملاء(2)'!$L$5:$L$330,ROW(A169)))</f>
        <v/>
      </c>
      <c r="C173" s="5" t="str">
        <f>IF(ROWS($C$5:C173)&gt;COUNTIF('مسحوبات العملاء(2)'!$E$5:$E$330,$B$2),"",INDEX('مسحوبات العملاء(2)'!$D$5:$D$330,MATCH($A173,'مسحوبات العملاء(2)'!$L$5:$L$330,0)))</f>
        <v/>
      </c>
      <c r="D173" t="str">
        <f t="array" ref="D173">IF(ROWS($D$5:D173)&gt;COUNTIF('مسحوبات العملاء(2)'!$E$5:$E$330,$B$2),"",INDEX('مسحوبات العملاء(2)'!$E$5:$E$330,SMALL(IF('مسحوبات العملاء(2)'!$E$5:$E$330=$B$2,ROW($D$5:$D$330)-ROW($D$5)+1,""),ROWS($D$5:D173))))</f>
        <v/>
      </c>
      <c r="E173" t="str">
        <f>IF(ROWS($C$5:C173)&gt;COUNTIF('مسحوبات العملاء(2)'!$E$5:$E$330,$B$2),"",INDEX('مسحوبات العملاء(2)'!F$5:F$330,MATCH($A173,'مسحوبات العملاء(2)'!$L$5:$L$330,0)))</f>
        <v/>
      </c>
      <c r="F173" t="str">
        <f>IF(ROWS($C$5:D173)&gt;COUNTIF('مسحوبات العملاء(2)'!$E$5:$E$330,$B$2),"",INDEX('مسحوبات العملاء(2)'!G$5:G$330,MATCH($A173,'مسحوبات العملاء(2)'!$L$5:$L$330,0)))</f>
        <v/>
      </c>
      <c r="G173" t="str">
        <f>IF(ROWS($C$5:E173)&gt;COUNTIF('مسحوبات العملاء(2)'!$E$5:$E$330,$B$2),"",INDEX('مسحوبات العملاء(2)'!H$5:H$330,MATCH($A173,'مسحوبات العملاء(2)'!$L$5:$L$330,0)))</f>
        <v/>
      </c>
      <c r="H173" t="str">
        <f>IF(ROWS($C$5:F173)&gt;COUNTIF('مسحوبات العملاء(2)'!$E$5:$E$330,$B$2),"",INDEX('مسحوبات العملاء(2)'!I$5:I$330,MATCH($A173,'مسحوبات العملاء(2)'!$L$5:$L$330,0)))</f>
        <v/>
      </c>
      <c r="I173" t="str">
        <f>IF(ROWS($C$5:G173)&gt;COUNTIF('مسحوبات العملاء(2)'!$E$5:$E$330,$B$2),"",INDEX('مسحوبات العملاء(2)'!J$5:J$330,MATCH($A173,'مسحوبات العملاء(2)'!$L$5:$L$330,0)))</f>
        <v/>
      </c>
    </row>
    <row r="174" spans="1:9">
      <c r="A174" t="str">
        <f t="array" ref="A174">IF(ROW(A170)&gt;COUNTIF('مسحوبات العملاء(2)'!$E$5:$E$330,$B$2),"",SMALL('مسحوبات العملاء(2)'!$L$5:$L$330,ROW(A170)))</f>
        <v/>
      </c>
      <c r="C174" s="5" t="str">
        <f>IF(ROWS($C$5:C174)&gt;COUNTIF('مسحوبات العملاء(2)'!$E$5:$E$330,$B$2),"",INDEX('مسحوبات العملاء(2)'!$D$5:$D$330,MATCH($A174,'مسحوبات العملاء(2)'!$L$5:$L$330,0)))</f>
        <v/>
      </c>
      <c r="D174" t="str">
        <f t="array" ref="D174">IF(ROWS($D$5:D174)&gt;COUNTIF('مسحوبات العملاء(2)'!$E$5:$E$330,$B$2),"",INDEX('مسحوبات العملاء(2)'!$E$5:$E$330,SMALL(IF('مسحوبات العملاء(2)'!$E$5:$E$330=$B$2,ROW($D$5:$D$330)-ROW($D$5)+1,""),ROWS($D$5:D174))))</f>
        <v/>
      </c>
      <c r="E174" t="str">
        <f>IF(ROWS($C$5:C174)&gt;COUNTIF('مسحوبات العملاء(2)'!$E$5:$E$330,$B$2),"",INDEX('مسحوبات العملاء(2)'!F$5:F$330,MATCH($A174,'مسحوبات العملاء(2)'!$L$5:$L$330,0)))</f>
        <v/>
      </c>
      <c r="F174" t="str">
        <f>IF(ROWS($C$5:D174)&gt;COUNTIF('مسحوبات العملاء(2)'!$E$5:$E$330,$B$2),"",INDEX('مسحوبات العملاء(2)'!G$5:G$330,MATCH($A174,'مسحوبات العملاء(2)'!$L$5:$L$330,0)))</f>
        <v/>
      </c>
      <c r="G174" t="str">
        <f>IF(ROWS($C$5:E174)&gt;COUNTIF('مسحوبات العملاء(2)'!$E$5:$E$330,$B$2),"",INDEX('مسحوبات العملاء(2)'!H$5:H$330,MATCH($A174,'مسحوبات العملاء(2)'!$L$5:$L$330,0)))</f>
        <v/>
      </c>
      <c r="H174" t="str">
        <f>IF(ROWS($C$5:F174)&gt;COUNTIF('مسحوبات العملاء(2)'!$E$5:$E$330,$B$2),"",INDEX('مسحوبات العملاء(2)'!I$5:I$330,MATCH($A174,'مسحوبات العملاء(2)'!$L$5:$L$330,0)))</f>
        <v/>
      </c>
      <c r="I174" t="str">
        <f>IF(ROWS($C$5:G174)&gt;COUNTIF('مسحوبات العملاء(2)'!$E$5:$E$330,$B$2),"",INDEX('مسحوبات العملاء(2)'!J$5:J$330,MATCH($A174,'مسحوبات العملاء(2)'!$L$5:$L$330,0)))</f>
        <v/>
      </c>
    </row>
    <row r="175" spans="1:9">
      <c r="A175" t="str">
        <f t="array" ref="A175">IF(ROW(A171)&gt;COUNTIF('مسحوبات العملاء(2)'!$E$5:$E$330,$B$2),"",SMALL('مسحوبات العملاء(2)'!$L$5:$L$330,ROW(A171)))</f>
        <v/>
      </c>
      <c r="C175" s="5" t="str">
        <f>IF(ROWS($C$5:C175)&gt;COUNTIF('مسحوبات العملاء(2)'!$E$5:$E$330,$B$2),"",INDEX('مسحوبات العملاء(2)'!$D$5:$D$330,MATCH($A175,'مسحوبات العملاء(2)'!$L$5:$L$330,0)))</f>
        <v/>
      </c>
      <c r="D175" t="str">
        <f t="array" ref="D175">IF(ROWS($D$5:D175)&gt;COUNTIF('مسحوبات العملاء(2)'!$E$5:$E$330,$B$2),"",INDEX('مسحوبات العملاء(2)'!$E$5:$E$330,SMALL(IF('مسحوبات العملاء(2)'!$E$5:$E$330=$B$2,ROW($D$5:$D$330)-ROW($D$5)+1,""),ROWS($D$5:D175))))</f>
        <v/>
      </c>
      <c r="E175" t="str">
        <f>IF(ROWS($C$5:C175)&gt;COUNTIF('مسحوبات العملاء(2)'!$E$5:$E$330,$B$2),"",INDEX('مسحوبات العملاء(2)'!F$5:F$330,MATCH($A175,'مسحوبات العملاء(2)'!$L$5:$L$330,0)))</f>
        <v/>
      </c>
      <c r="F175" t="str">
        <f>IF(ROWS($C$5:D175)&gt;COUNTIF('مسحوبات العملاء(2)'!$E$5:$E$330,$B$2),"",INDEX('مسحوبات العملاء(2)'!G$5:G$330,MATCH($A175,'مسحوبات العملاء(2)'!$L$5:$L$330,0)))</f>
        <v/>
      </c>
      <c r="G175" t="str">
        <f>IF(ROWS($C$5:E175)&gt;COUNTIF('مسحوبات العملاء(2)'!$E$5:$E$330,$B$2),"",INDEX('مسحوبات العملاء(2)'!H$5:H$330,MATCH($A175,'مسحوبات العملاء(2)'!$L$5:$L$330,0)))</f>
        <v/>
      </c>
      <c r="H175" t="str">
        <f>IF(ROWS($C$5:F175)&gt;COUNTIF('مسحوبات العملاء(2)'!$E$5:$E$330,$B$2),"",INDEX('مسحوبات العملاء(2)'!I$5:I$330,MATCH($A175,'مسحوبات العملاء(2)'!$L$5:$L$330,0)))</f>
        <v/>
      </c>
      <c r="I175" t="str">
        <f>IF(ROWS($C$5:G175)&gt;COUNTIF('مسحوبات العملاء(2)'!$E$5:$E$330,$B$2),"",INDEX('مسحوبات العملاء(2)'!J$5:J$330,MATCH($A175,'مسحوبات العملاء(2)'!$L$5:$L$330,0)))</f>
        <v/>
      </c>
    </row>
    <row r="176" spans="1:9">
      <c r="A176" t="str">
        <f t="array" ref="A176">IF(ROW(A172)&gt;COUNTIF('مسحوبات العملاء(2)'!$E$5:$E$330,$B$2),"",SMALL('مسحوبات العملاء(2)'!$L$5:$L$330,ROW(A172)))</f>
        <v/>
      </c>
      <c r="C176" s="5" t="str">
        <f>IF(ROWS($C$5:C176)&gt;COUNTIF('مسحوبات العملاء(2)'!$E$5:$E$330,$B$2),"",INDEX('مسحوبات العملاء(2)'!$D$5:$D$330,MATCH($A176,'مسحوبات العملاء(2)'!$L$5:$L$330,0)))</f>
        <v/>
      </c>
      <c r="D176" t="str">
        <f t="array" ref="D176">IF(ROWS($D$5:D176)&gt;COUNTIF('مسحوبات العملاء(2)'!$E$5:$E$330,$B$2),"",INDEX('مسحوبات العملاء(2)'!$E$5:$E$330,SMALL(IF('مسحوبات العملاء(2)'!$E$5:$E$330=$B$2,ROW($D$5:$D$330)-ROW($D$5)+1,""),ROWS($D$5:D176))))</f>
        <v/>
      </c>
      <c r="E176" t="str">
        <f>IF(ROWS($C$5:C176)&gt;COUNTIF('مسحوبات العملاء(2)'!$E$5:$E$330,$B$2),"",INDEX('مسحوبات العملاء(2)'!F$5:F$330,MATCH($A176,'مسحوبات العملاء(2)'!$L$5:$L$330,0)))</f>
        <v/>
      </c>
      <c r="F176" t="str">
        <f>IF(ROWS($C$5:D176)&gt;COUNTIF('مسحوبات العملاء(2)'!$E$5:$E$330,$B$2),"",INDEX('مسحوبات العملاء(2)'!G$5:G$330,MATCH($A176,'مسحوبات العملاء(2)'!$L$5:$L$330,0)))</f>
        <v/>
      </c>
      <c r="G176" t="str">
        <f>IF(ROWS($C$5:E176)&gt;COUNTIF('مسحوبات العملاء(2)'!$E$5:$E$330,$B$2),"",INDEX('مسحوبات العملاء(2)'!H$5:H$330,MATCH($A176,'مسحوبات العملاء(2)'!$L$5:$L$330,0)))</f>
        <v/>
      </c>
      <c r="H176" t="str">
        <f>IF(ROWS($C$5:F176)&gt;COUNTIF('مسحوبات العملاء(2)'!$E$5:$E$330,$B$2),"",INDEX('مسحوبات العملاء(2)'!I$5:I$330,MATCH($A176,'مسحوبات العملاء(2)'!$L$5:$L$330,0)))</f>
        <v/>
      </c>
      <c r="I176" t="str">
        <f>IF(ROWS($C$5:G176)&gt;COUNTIF('مسحوبات العملاء(2)'!$E$5:$E$330,$B$2),"",INDEX('مسحوبات العملاء(2)'!J$5:J$330,MATCH($A176,'مسحوبات العملاء(2)'!$L$5:$L$330,0)))</f>
        <v/>
      </c>
    </row>
    <row r="177" spans="1:9">
      <c r="A177" t="str">
        <f t="array" ref="A177">IF(ROW(A173)&gt;COUNTIF('مسحوبات العملاء(2)'!$E$5:$E$330,$B$2),"",SMALL('مسحوبات العملاء(2)'!$L$5:$L$330,ROW(A173)))</f>
        <v/>
      </c>
      <c r="C177" s="5" t="str">
        <f>IF(ROWS($C$5:C177)&gt;COUNTIF('مسحوبات العملاء(2)'!$E$5:$E$330,$B$2),"",INDEX('مسحوبات العملاء(2)'!$D$5:$D$330,MATCH($A177,'مسحوبات العملاء(2)'!$L$5:$L$330,0)))</f>
        <v/>
      </c>
      <c r="D177" t="str">
        <f t="array" ref="D177">IF(ROWS($D$5:D177)&gt;COUNTIF('مسحوبات العملاء(2)'!$E$5:$E$330,$B$2),"",INDEX('مسحوبات العملاء(2)'!$E$5:$E$330,SMALL(IF('مسحوبات العملاء(2)'!$E$5:$E$330=$B$2,ROW($D$5:$D$330)-ROW($D$5)+1,""),ROWS($D$5:D177))))</f>
        <v/>
      </c>
      <c r="E177" t="str">
        <f>IF(ROWS($C$5:C177)&gt;COUNTIF('مسحوبات العملاء(2)'!$E$5:$E$330,$B$2),"",INDEX('مسحوبات العملاء(2)'!F$5:F$330,MATCH($A177,'مسحوبات العملاء(2)'!$L$5:$L$330,0)))</f>
        <v/>
      </c>
      <c r="F177" t="str">
        <f>IF(ROWS($C$5:D177)&gt;COUNTIF('مسحوبات العملاء(2)'!$E$5:$E$330,$B$2),"",INDEX('مسحوبات العملاء(2)'!G$5:G$330,MATCH($A177,'مسحوبات العملاء(2)'!$L$5:$L$330,0)))</f>
        <v/>
      </c>
      <c r="G177" t="str">
        <f>IF(ROWS($C$5:E177)&gt;COUNTIF('مسحوبات العملاء(2)'!$E$5:$E$330,$B$2),"",INDEX('مسحوبات العملاء(2)'!H$5:H$330,MATCH($A177,'مسحوبات العملاء(2)'!$L$5:$L$330,0)))</f>
        <v/>
      </c>
      <c r="H177" t="str">
        <f>IF(ROWS($C$5:F177)&gt;COUNTIF('مسحوبات العملاء(2)'!$E$5:$E$330,$B$2),"",INDEX('مسحوبات العملاء(2)'!I$5:I$330,MATCH($A177,'مسحوبات العملاء(2)'!$L$5:$L$330,0)))</f>
        <v/>
      </c>
      <c r="I177" t="str">
        <f>IF(ROWS($C$5:G177)&gt;COUNTIF('مسحوبات العملاء(2)'!$E$5:$E$330,$B$2),"",INDEX('مسحوبات العملاء(2)'!J$5:J$330,MATCH($A177,'مسحوبات العملاء(2)'!$L$5:$L$330,0)))</f>
        <v/>
      </c>
    </row>
    <row r="178" spans="1:9">
      <c r="A178" t="str">
        <f t="array" ref="A178">IF(ROW(A174)&gt;COUNTIF('مسحوبات العملاء(2)'!$E$5:$E$330,$B$2),"",SMALL('مسحوبات العملاء(2)'!$L$5:$L$330,ROW(A174)))</f>
        <v/>
      </c>
      <c r="C178" s="5" t="str">
        <f>IF(ROWS($C$5:C178)&gt;COUNTIF('مسحوبات العملاء(2)'!$E$5:$E$330,$B$2),"",INDEX('مسحوبات العملاء(2)'!$D$5:$D$330,MATCH($A178,'مسحوبات العملاء(2)'!$L$5:$L$330,0)))</f>
        <v/>
      </c>
      <c r="D178" t="str">
        <f t="array" ref="D178">IF(ROWS($D$5:D178)&gt;COUNTIF('مسحوبات العملاء(2)'!$E$5:$E$330,$B$2),"",INDEX('مسحوبات العملاء(2)'!$E$5:$E$330,SMALL(IF('مسحوبات العملاء(2)'!$E$5:$E$330=$B$2,ROW($D$5:$D$330)-ROW($D$5)+1,""),ROWS($D$5:D178))))</f>
        <v/>
      </c>
      <c r="E178" t="str">
        <f>IF(ROWS($C$5:C178)&gt;COUNTIF('مسحوبات العملاء(2)'!$E$5:$E$330,$B$2),"",INDEX('مسحوبات العملاء(2)'!F$5:F$330,MATCH($A178,'مسحوبات العملاء(2)'!$L$5:$L$330,0)))</f>
        <v/>
      </c>
      <c r="F178" t="str">
        <f>IF(ROWS($C$5:D178)&gt;COUNTIF('مسحوبات العملاء(2)'!$E$5:$E$330,$B$2),"",INDEX('مسحوبات العملاء(2)'!G$5:G$330,MATCH($A178,'مسحوبات العملاء(2)'!$L$5:$L$330,0)))</f>
        <v/>
      </c>
      <c r="G178" t="str">
        <f>IF(ROWS($C$5:E178)&gt;COUNTIF('مسحوبات العملاء(2)'!$E$5:$E$330,$B$2),"",INDEX('مسحوبات العملاء(2)'!H$5:H$330,MATCH($A178,'مسحوبات العملاء(2)'!$L$5:$L$330,0)))</f>
        <v/>
      </c>
      <c r="H178" t="str">
        <f>IF(ROWS($C$5:F178)&gt;COUNTIF('مسحوبات العملاء(2)'!$E$5:$E$330,$B$2),"",INDEX('مسحوبات العملاء(2)'!I$5:I$330,MATCH($A178,'مسحوبات العملاء(2)'!$L$5:$L$330,0)))</f>
        <v/>
      </c>
      <c r="I178" t="str">
        <f>IF(ROWS($C$5:G178)&gt;COUNTIF('مسحوبات العملاء(2)'!$E$5:$E$330,$B$2),"",INDEX('مسحوبات العملاء(2)'!J$5:J$330,MATCH($A178,'مسحوبات العملاء(2)'!$L$5:$L$330,0)))</f>
        <v/>
      </c>
    </row>
    <row r="179" spans="1:9">
      <c r="A179" t="str">
        <f t="array" ref="A179">IF(ROW(A175)&gt;COUNTIF('مسحوبات العملاء(2)'!$E$5:$E$330,$B$2),"",SMALL('مسحوبات العملاء(2)'!$L$5:$L$330,ROW(A175)))</f>
        <v/>
      </c>
      <c r="C179" s="5" t="str">
        <f>IF(ROWS($C$5:C179)&gt;COUNTIF('مسحوبات العملاء(2)'!$E$5:$E$330,$B$2),"",INDEX('مسحوبات العملاء(2)'!$D$5:$D$330,MATCH($A179,'مسحوبات العملاء(2)'!$L$5:$L$330,0)))</f>
        <v/>
      </c>
      <c r="D179" t="str">
        <f t="array" ref="D179">IF(ROWS($D$5:D179)&gt;COUNTIF('مسحوبات العملاء(2)'!$E$5:$E$330,$B$2),"",INDEX('مسحوبات العملاء(2)'!$E$5:$E$330,SMALL(IF('مسحوبات العملاء(2)'!$E$5:$E$330=$B$2,ROW($D$5:$D$330)-ROW($D$5)+1,""),ROWS($D$5:D179))))</f>
        <v/>
      </c>
      <c r="E179" t="str">
        <f>IF(ROWS($C$5:C179)&gt;COUNTIF('مسحوبات العملاء(2)'!$E$5:$E$330,$B$2),"",INDEX('مسحوبات العملاء(2)'!F$5:F$330,MATCH($A179,'مسحوبات العملاء(2)'!$L$5:$L$330,0)))</f>
        <v/>
      </c>
      <c r="F179" t="str">
        <f>IF(ROWS($C$5:D179)&gt;COUNTIF('مسحوبات العملاء(2)'!$E$5:$E$330,$B$2),"",INDEX('مسحوبات العملاء(2)'!G$5:G$330,MATCH($A179,'مسحوبات العملاء(2)'!$L$5:$L$330,0)))</f>
        <v/>
      </c>
      <c r="G179" t="str">
        <f>IF(ROWS($C$5:E179)&gt;COUNTIF('مسحوبات العملاء(2)'!$E$5:$E$330,$B$2),"",INDEX('مسحوبات العملاء(2)'!H$5:H$330,MATCH($A179,'مسحوبات العملاء(2)'!$L$5:$L$330,0)))</f>
        <v/>
      </c>
      <c r="H179" t="str">
        <f>IF(ROWS($C$5:F179)&gt;COUNTIF('مسحوبات العملاء(2)'!$E$5:$E$330,$B$2),"",INDEX('مسحوبات العملاء(2)'!I$5:I$330,MATCH($A179,'مسحوبات العملاء(2)'!$L$5:$L$330,0)))</f>
        <v/>
      </c>
      <c r="I179" t="str">
        <f>IF(ROWS($C$5:G179)&gt;COUNTIF('مسحوبات العملاء(2)'!$E$5:$E$330,$B$2),"",INDEX('مسحوبات العملاء(2)'!J$5:J$330,MATCH($A179,'مسحوبات العملاء(2)'!$L$5:$L$330,0)))</f>
        <v/>
      </c>
    </row>
    <row r="180" spans="1:9">
      <c r="A180" t="str">
        <f t="array" ref="A180">IF(ROW(A176)&gt;COUNTIF('مسحوبات العملاء(2)'!$E$5:$E$330,$B$2),"",SMALL('مسحوبات العملاء(2)'!$L$5:$L$330,ROW(A176)))</f>
        <v/>
      </c>
      <c r="C180" s="5" t="str">
        <f>IF(ROWS($C$5:C180)&gt;COUNTIF('مسحوبات العملاء(2)'!$E$5:$E$330,$B$2),"",INDEX('مسحوبات العملاء(2)'!$D$5:$D$330,MATCH($A180,'مسحوبات العملاء(2)'!$L$5:$L$330,0)))</f>
        <v/>
      </c>
      <c r="D180" t="str">
        <f t="array" ref="D180">IF(ROWS($D$5:D180)&gt;COUNTIF('مسحوبات العملاء(2)'!$E$5:$E$330,$B$2),"",INDEX('مسحوبات العملاء(2)'!$E$5:$E$330,SMALL(IF('مسحوبات العملاء(2)'!$E$5:$E$330=$B$2,ROW($D$5:$D$330)-ROW($D$5)+1,""),ROWS($D$5:D180))))</f>
        <v/>
      </c>
      <c r="E180" t="str">
        <f>IF(ROWS($C$5:C180)&gt;COUNTIF('مسحوبات العملاء(2)'!$E$5:$E$330,$B$2),"",INDEX('مسحوبات العملاء(2)'!F$5:F$330,MATCH($A180,'مسحوبات العملاء(2)'!$L$5:$L$330,0)))</f>
        <v/>
      </c>
      <c r="F180" t="str">
        <f>IF(ROWS($C$5:D180)&gt;COUNTIF('مسحوبات العملاء(2)'!$E$5:$E$330,$B$2),"",INDEX('مسحوبات العملاء(2)'!G$5:G$330,MATCH($A180,'مسحوبات العملاء(2)'!$L$5:$L$330,0)))</f>
        <v/>
      </c>
      <c r="G180" t="str">
        <f>IF(ROWS($C$5:E180)&gt;COUNTIF('مسحوبات العملاء(2)'!$E$5:$E$330,$B$2),"",INDEX('مسحوبات العملاء(2)'!H$5:H$330,MATCH($A180,'مسحوبات العملاء(2)'!$L$5:$L$330,0)))</f>
        <v/>
      </c>
      <c r="H180" t="str">
        <f>IF(ROWS($C$5:F180)&gt;COUNTIF('مسحوبات العملاء(2)'!$E$5:$E$330,$B$2),"",INDEX('مسحوبات العملاء(2)'!I$5:I$330,MATCH($A180,'مسحوبات العملاء(2)'!$L$5:$L$330,0)))</f>
        <v/>
      </c>
      <c r="I180" t="str">
        <f>IF(ROWS($C$5:G180)&gt;COUNTIF('مسحوبات العملاء(2)'!$E$5:$E$330,$B$2),"",INDEX('مسحوبات العملاء(2)'!J$5:J$330,MATCH($A180,'مسحوبات العملاء(2)'!$L$5:$L$330,0)))</f>
        <v/>
      </c>
    </row>
    <row r="181" spans="1:9">
      <c r="A181" t="str">
        <f t="array" ref="A181">IF(ROW(A177)&gt;COUNTIF('مسحوبات العملاء(2)'!$E$5:$E$330,$B$2),"",SMALL('مسحوبات العملاء(2)'!$L$5:$L$330,ROW(A177)))</f>
        <v/>
      </c>
      <c r="C181" s="5" t="str">
        <f>IF(ROWS($C$5:C181)&gt;COUNTIF('مسحوبات العملاء(2)'!$E$5:$E$330,$B$2),"",INDEX('مسحوبات العملاء(2)'!$D$5:$D$330,MATCH($A181,'مسحوبات العملاء(2)'!$L$5:$L$330,0)))</f>
        <v/>
      </c>
      <c r="D181" t="str">
        <f t="array" ref="D181">IF(ROWS($D$5:D181)&gt;COUNTIF('مسحوبات العملاء(2)'!$E$5:$E$330,$B$2),"",INDEX('مسحوبات العملاء(2)'!$E$5:$E$330,SMALL(IF('مسحوبات العملاء(2)'!$E$5:$E$330=$B$2,ROW($D$5:$D$330)-ROW($D$5)+1,""),ROWS($D$5:D181))))</f>
        <v/>
      </c>
      <c r="E181" t="str">
        <f>IF(ROWS($C$5:C181)&gt;COUNTIF('مسحوبات العملاء(2)'!$E$5:$E$330,$B$2),"",INDEX('مسحوبات العملاء(2)'!F$5:F$330,MATCH($A181,'مسحوبات العملاء(2)'!$L$5:$L$330,0)))</f>
        <v/>
      </c>
      <c r="F181" t="str">
        <f>IF(ROWS($C$5:D181)&gt;COUNTIF('مسحوبات العملاء(2)'!$E$5:$E$330,$B$2),"",INDEX('مسحوبات العملاء(2)'!G$5:G$330,MATCH($A181,'مسحوبات العملاء(2)'!$L$5:$L$330,0)))</f>
        <v/>
      </c>
      <c r="G181" t="str">
        <f>IF(ROWS($C$5:E181)&gt;COUNTIF('مسحوبات العملاء(2)'!$E$5:$E$330,$B$2),"",INDEX('مسحوبات العملاء(2)'!H$5:H$330,MATCH($A181,'مسحوبات العملاء(2)'!$L$5:$L$330,0)))</f>
        <v/>
      </c>
      <c r="H181" t="str">
        <f>IF(ROWS($C$5:F181)&gt;COUNTIF('مسحوبات العملاء(2)'!$E$5:$E$330,$B$2),"",INDEX('مسحوبات العملاء(2)'!I$5:I$330,MATCH($A181,'مسحوبات العملاء(2)'!$L$5:$L$330,0)))</f>
        <v/>
      </c>
      <c r="I181" t="str">
        <f>IF(ROWS($C$5:G181)&gt;COUNTIF('مسحوبات العملاء(2)'!$E$5:$E$330,$B$2),"",INDEX('مسحوبات العملاء(2)'!J$5:J$330,MATCH($A181,'مسحوبات العملاء(2)'!$L$5:$L$330,0)))</f>
        <v/>
      </c>
    </row>
    <row r="182" spans="1:9">
      <c r="A182" t="str">
        <f t="array" ref="A182">IF(ROW(A178)&gt;COUNTIF('مسحوبات العملاء(2)'!$E$5:$E$330,$B$2),"",SMALL('مسحوبات العملاء(2)'!$L$5:$L$330,ROW(A178)))</f>
        <v/>
      </c>
      <c r="C182" s="5" t="str">
        <f>IF(ROWS($C$5:C182)&gt;COUNTIF('مسحوبات العملاء(2)'!$E$5:$E$330,$B$2),"",INDEX('مسحوبات العملاء(2)'!$D$5:$D$330,MATCH($A182,'مسحوبات العملاء(2)'!$L$5:$L$330,0)))</f>
        <v/>
      </c>
      <c r="D182" t="str">
        <f t="array" ref="D182">IF(ROWS($D$5:D182)&gt;COUNTIF('مسحوبات العملاء(2)'!$E$5:$E$330,$B$2),"",INDEX('مسحوبات العملاء(2)'!$E$5:$E$330,SMALL(IF('مسحوبات العملاء(2)'!$E$5:$E$330=$B$2,ROW($D$5:$D$330)-ROW($D$5)+1,""),ROWS($D$5:D182))))</f>
        <v/>
      </c>
      <c r="E182" t="str">
        <f>IF(ROWS($C$5:C182)&gt;COUNTIF('مسحوبات العملاء(2)'!$E$5:$E$330,$B$2),"",INDEX('مسحوبات العملاء(2)'!F$5:F$330,MATCH($A182,'مسحوبات العملاء(2)'!$L$5:$L$330,0)))</f>
        <v/>
      </c>
      <c r="F182" t="str">
        <f>IF(ROWS($C$5:D182)&gt;COUNTIF('مسحوبات العملاء(2)'!$E$5:$E$330,$B$2),"",INDEX('مسحوبات العملاء(2)'!G$5:G$330,MATCH($A182,'مسحوبات العملاء(2)'!$L$5:$L$330,0)))</f>
        <v/>
      </c>
      <c r="G182" t="str">
        <f>IF(ROWS($C$5:E182)&gt;COUNTIF('مسحوبات العملاء(2)'!$E$5:$E$330,$B$2),"",INDEX('مسحوبات العملاء(2)'!H$5:H$330,MATCH($A182,'مسحوبات العملاء(2)'!$L$5:$L$330,0)))</f>
        <v/>
      </c>
      <c r="H182" t="str">
        <f>IF(ROWS($C$5:F182)&gt;COUNTIF('مسحوبات العملاء(2)'!$E$5:$E$330,$B$2),"",INDEX('مسحوبات العملاء(2)'!I$5:I$330,MATCH($A182,'مسحوبات العملاء(2)'!$L$5:$L$330,0)))</f>
        <v/>
      </c>
      <c r="I182" t="str">
        <f>IF(ROWS($C$5:G182)&gt;COUNTIF('مسحوبات العملاء(2)'!$E$5:$E$330,$B$2),"",INDEX('مسحوبات العملاء(2)'!J$5:J$330,MATCH($A182,'مسحوبات العملاء(2)'!$L$5:$L$330,0)))</f>
        <v/>
      </c>
    </row>
    <row r="183" spans="1:9">
      <c r="A183" t="str">
        <f t="array" ref="A183">IF(ROW(A179)&gt;COUNTIF('مسحوبات العملاء(2)'!$E$5:$E$330,$B$2),"",SMALL('مسحوبات العملاء(2)'!$L$5:$L$330,ROW(A179)))</f>
        <v/>
      </c>
      <c r="C183" s="5" t="str">
        <f>IF(ROWS($C$5:C183)&gt;COUNTIF('مسحوبات العملاء(2)'!$E$5:$E$330,$B$2),"",INDEX('مسحوبات العملاء(2)'!$D$5:$D$330,MATCH($A183,'مسحوبات العملاء(2)'!$L$5:$L$330,0)))</f>
        <v/>
      </c>
      <c r="D183" t="str">
        <f t="array" ref="D183">IF(ROWS($D$5:D183)&gt;COUNTIF('مسحوبات العملاء(2)'!$E$5:$E$330,$B$2),"",INDEX('مسحوبات العملاء(2)'!$E$5:$E$330,SMALL(IF('مسحوبات العملاء(2)'!$E$5:$E$330=$B$2,ROW($D$5:$D$330)-ROW($D$5)+1,""),ROWS($D$5:D183))))</f>
        <v/>
      </c>
      <c r="E183" t="str">
        <f>IF(ROWS($C$5:C183)&gt;COUNTIF('مسحوبات العملاء(2)'!$E$5:$E$330,$B$2),"",INDEX('مسحوبات العملاء(2)'!F$5:F$330,MATCH($A183,'مسحوبات العملاء(2)'!$L$5:$L$330,0)))</f>
        <v/>
      </c>
      <c r="F183" t="str">
        <f>IF(ROWS($C$5:D183)&gt;COUNTIF('مسحوبات العملاء(2)'!$E$5:$E$330,$B$2),"",INDEX('مسحوبات العملاء(2)'!G$5:G$330,MATCH($A183,'مسحوبات العملاء(2)'!$L$5:$L$330,0)))</f>
        <v/>
      </c>
      <c r="G183" t="str">
        <f>IF(ROWS($C$5:E183)&gt;COUNTIF('مسحوبات العملاء(2)'!$E$5:$E$330,$B$2),"",INDEX('مسحوبات العملاء(2)'!H$5:H$330,MATCH($A183,'مسحوبات العملاء(2)'!$L$5:$L$330,0)))</f>
        <v/>
      </c>
      <c r="H183" t="str">
        <f>IF(ROWS($C$5:F183)&gt;COUNTIF('مسحوبات العملاء(2)'!$E$5:$E$330,$B$2),"",INDEX('مسحوبات العملاء(2)'!I$5:I$330,MATCH($A183,'مسحوبات العملاء(2)'!$L$5:$L$330,0)))</f>
        <v/>
      </c>
      <c r="I183" t="str">
        <f>IF(ROWS($C$5:G183)&gt;COUNTIF('مسحوبات العملاء(2)'!$E$5:$E$330,$B$2),"",INDEX('مسحوبات العملاء(2)'!J$5:J$330,MATCH($A183,'مسحوبات العملاء(2)'!$L$5:$L$330,0)))</f>
        <v/>
      </c>
    </row>
    <row r="184" spans="1:9">
      <c r="A184" t="str">
        <f t="array" ref="A184">IF(ROW(A180)&gt;COUNTIF('مسحوبات العملاء(2)'!$E$5:$E$330,$B$2),"",SMALL('مسحوبات العملاء(2)'!$L$5:$L$330,ROW(A180)))</f>
        <v/>
      </c>
      <c r="C184" s="5" t="str">
        <f>IF(ROWS($C$5:C184)&gt;COUNTIF('مسحوبات العملاء(2)'!$E$5:$E$330,$B$2),"",INDEX('مسحوبات العملاء(2)'!$D$5:$D$330,MATCH($A184,'مسحوبات العملاء(2)'!$L$5:$L$330,0)))</f>
        <v/>
      </c>
      <c r="D184" t="str">
        <f t="array" ref="D184">IF(ROWS($D$5:D184)&gt;COUNTIF('مسحوبات العملاء(2)'!$E$5:$E$330,$B$2),"",INDEX('مسحوبات العملاء(2)'!$E$5:$E$330,SMALL(IF('مسحوبات العملاء(2)'!$E$5:$E$330=$B$2,ROW($D$5:$D$330)-ROW($D$5)+1,""),ROWS($D$5:D184))))</f>
        <v/>
      </c>
      <c r="E184" t="str">
        <f>IF(ROWS($C$5:C184)&gt;COUNTIF('مسحوبات العملاء(2)'!$E$5:$E$330,$B$2),"",INDEX('مسحوبات العملاء(2)'!F$5:F$330,MATCH($A184,'مسحوبات العملاء(2)'!$L$5:$L$330,0)))</f>
        <v/>
      </c>
      <c r="F184" t="str">
        <f>IF(ROWS($C$5:D184)&gt;COUNTIF('مسحوبات العملاء(2)'!$E$5:$E$330,$B$2),"",INDEX('مسحوبات العملاء(2)'!G$5:G$330,MATCH($A184,'مسحوبات العملاء(2)'!$L$5:$L$330,0)))</f>
        <v/>
      </c>
      <c r="G184" t="str">
        <f>IF(ROWS($C$5:E184)&gt;COUNTIF('مسحوبات العملاء(2)'!$E$5:$E$330,$B$2),"",INDEX('مسحوبات العملاء(2)'!H$5:H$330,MATCH($A184,'مسحوبات العملاء(2)'!$L$5:$L$330,0)))</f>
        <v/>
      </c>
      <c r="H184" t="str">
        <f>IF(ROWS($C$5:F184)&gt;COUNTIF('مسحوبات العملاء(2)'!$E$5:$E$330,$B$2),"",INDEX('مسحوبات العملاء(2)'!I$5:I$330,MATCH($A184,'مسحوبات العملاء(2)'!$L$5:$L$330,0)))</f>
        <v/>
      </c>
      <c r="I184" t="str">
        <f>IF(ROWS($C$5:G184)&gt;COUNTIF('مسحوبات العملاء(2)'!$E$5:$E$330,$B$2),"",INDEX('مسحوبات العملاء(2)'!J$5:J$330,MATCH($A184,'مسحوبات العملاء(2)'!$L$5:$L$330,0)))</f>
        <v/>
      </c>
    </row>
    <row r="185" spans="1:9">
      <c r="A185" t="str">
        <f t="array" ref="A185">IF(ROW(A181)&gt;COUNTIF('مسحوبات العملاء(2)'!$E$5:$E$330,$B$2),"",SMALL('مسحوبات العملاء(2)'!$L$5:$L$330,ROW(A181)))</f>
        <v/>
      </c>
      <c r="C185" s="5" t="str">
        <f>IF(ROWS($C$5:C185)&gt;COUNTIF('مسحوبات العملاء(2)'!$E$5:$E$330,$B$2),"",INDEX('مسحوبات العملاء(2)'!$D$5:$D$330,MATCH($A185,'مسحوبات العملاء(2)'!$L$5:$L$330,0)))</f>
        <v/>
      </c>
      <c r="D185" t="str">
        <f t="array" ref="D185">IF(ROWS($D$5:D185)&gt;COUNTIF('مسحوبات العملاء(2)'!$E$5:$E$330,$B$2),"",INDEX('مسحوبات العملاء(2)'!$E$5:$E$330,SMALL(IF('مسحوبات العملاء(2)'!$E$5:$E$330=$B$2,ROW($D$5:$D$330)-ROW($D$5)+1,""),ROWS($D$5:D185))))</f>
        <v/>
      </c>
      <c r="E185" t="str">
        <f>IF(ROWS($C$5:C185)&gt;COUNTIF('مسحوبات العملاء(2)'!$E$5:$E$330,$B$2),"",INDEX('مسحوبات العملاء(2)'!F$5:F$330,MATCH($A185,'مسحوبات العملاء(2)'!$L$5:$L$330,0)))</f>
        <v/>
      </c>
      <c r="F185" t="str">
        <f>IF(ROWS($C$5:D185)&gt;COUNTIF('مسحوبات العملاء(2)'!$E$5:$E$330,$B$2),"",INDEX('مسحوبات العملاء(2)'!G$5:G$330,MATCH($A185,'مسحوبات العملاء(2)'!$L$5:$L$330,0)))</f>
        <v/>
      </c>
      <c r="G185" t="str">
        <f>IF(ROWS($C$5:E185)&gt;COUNTIF('مسحوبات العملاء(2)'!$E$5:$E$330,$B$2),"",INDEX('مسحوبات العملاء(2)'!H$5:H$330,MATCH($A185,'مسحوبات العملاء(2)'!$L$5:$L$330,0)))</f>
        <v/>
      </c>
      <c r="H185" t="str">
        <f>IF(ROWS($C$5:F185)&gt;COUNTIF('مسحوبات العملاء(2)'!$E$5:$E$330,$B$2),"",INDEX('مسحوبات العملاء(2)'!I$5:I$330,MATCH($A185,'مسحوبات العملاء(2)'!$L$5:$L$330,0)))</f>
        <v/>
      </c>
      <c r="I185" t="str">
        <f>IF(ROWS($C$5:G185)&gt;COUNTIF('مسحوبات العملاء(2)'!$E$5:$E$330,$B$2),"",INDEX('مسحوبات العملاء(2)'!J$5:J$330,MATCH($A185,'مسحوبات العملاء(2)'!$L$5:$L$330,0)))</f>
        <v/>
      </c>
    </row>
    <row r="186" spans="1:9">
      <c r="A186" t="str">
        <f t="array" ref="A186">IF(ROW(A182)&gt;COUNTIF('مسحوبات العملاء(2)'!$E$5:$E$330,$B$2),"",SMALL('مسحوبات العملاء(2)'!$L$5:$L$330,ROW(A182)))</f>
        <v/>
      </c>
      <c r="C186" s="5" t="str">
        <f>IF(ROWS($C$5:C186)&gt;COUNTIF('مسحوبات العملاء(2)'!$E$5:$E$330,$B$2),"",INDEX('مسحوبات العملاء(2)'!$D$5:$D$330,MATCH($A186,'مسحوبات العملاء(2)'!$L$5:$L$330,0)))</f>
        <v/>
      </c>
      <c r="D186" t="str">
        <f t="array" ref="D186">IF(ROWS($D$5:D186)&gt;COUNTIF('مسحوبات العملاء(2)'!$E$5:$E$330,$B$2),"",INDEX('مسحوبات العملاء(2)'!$E$5:$E$330,SMALL(IF('مسحوبات العملاء(2)'!$E$5:$E$330=$B$2,ROW($D$5:$D$330)-ROW($D$5)+1,""),ROWS($D$5:D186))))</f>
        <v/>
      </c>
      <c r="E186" t="str">
        <f>IF(ROWS($C$5:C186)&gt;COUNTIF('مسحوبات العملاء(2)'!$E$5:$E$330,$B$2),"",INDEX('مسحوبات العملاء(2)'!F$5:F$330,MATCH($A186,'مسحوبات العملاء(2)'!$L$5:$L$330,0)))</f>
        <v/>
      </c>
      <c r="F186" t="str">
        <f>IF(ROWS($C$5:D186)&gt;COUNTIF('مسحوبات العملاء(2)'!$E$5:$E$330,$B$2),"",INDEX('مسحوبات العملاء(2)'!G$5:G$330,MATCH($A186,'مسحوبات العملاء(2)'!$L$5:$L$330,0)))</f>
        <v/>
      </c>
      <c r="G186" t="str">
        <f>IF(ROWS($C$5:E186)&gt;COUNTIF('مسحوبات العملاء(2)'!$E$5:$E$330,$B$2),"",INDEX('مسحوبات العملاء(2)'!H$5:H$330,MATCH($A186,'مسحوبات العملاء(2)'!$L$5:$L$330,0)))</f>
        <v/>
      </c>
      <c r="H186" t="str">
        <f>IF(ROWS($C$5:F186)&gt;COUNTIF('مسحوبات العملاء(2)'!$E$5:$E$330,$B$2),"",INDEX('مسحوبات العملاء(2)'!I$5:I$330,MATCH($A186,'مسحوبات العملاء(2)'!$L$5:$L$330,0)))</f>
        <v/>
      </c>
      <c r="I186" t="str">
        <f>IF(ROWS($C$5:G186)&gt;COUNTIF('مسحوبات العملاء(2)'!$E$5:$E$330,$B$2),"",INDEX('مسحوبات العملاء(2)'!J$5:J$330,MATCH($A186,'مسحوبات العملاء(2)'!$L$5:$L$330,0)))</f>
        <v/>
      </c>
    </row>
    <row r="187" spans="1:9">
      <c r="A187" t="str">
        <f t="array" ref="A187">IF(ROW(A183)&gt;COUNTIF('مسحوبات العملاء(2)'!$E$5:$E$330,$B$2),"",SMALL('مسحوبات العملاء(2)'!$L$5:$L$330,ROW(A183)))</f>
        <v/>
      </c>
      <c r="C187" s="5" t="str">
        <f>IF(ROWS($C$5:C187)&gt;COUNTIF('مسحوبات العملاء(2)'!$E$5:$E$330,$B$2),"",INDEX('مسحوبات العملاء(2)'!$D$5:$D$330,MATCH($A187,'مسحوبات العملاء(2)'!$L$5:$L$330,0)))</f>
        <v/>
      </c>
      <c r="D187" t="str">
        <f t="array" ref="D187">IF(ROWS($D$5:D187)&gt;COUNTIF('مسحوبات العملاء(2)'!$E$5:$E$330,$B$2),"",INDEX('مسحوبات العملاء(2)'!$E$5:$E$330,SMALL(IF('مسحوبات العملاء(2)'!$E$5:$E$330=$B$2,ROW($D$5:$D$330)-ROW($D$5)+1,""),ROWS($D$5:D187))))</f>
        <v/>
      </c>
      <c r="E187" t="str">
        <f>IF(ROWS($C$5:C187)&gt;COUNTIF('مسحوبات العملاء(2)'!$E$5:$E$330,$B$2),"",INDEX('مسحوبات العملاء(2)'!F$5:F$330,MATCH($A187,'مسحوبات العملاء(2)'!$L$5:$L$330,0)))</f>
        <v/>
      </c>
      <c r="F187" t="str">
        <f>IF(ROWS($C$5:D187)&gt;COUNTIF('مسحوبات العملاء(2)'!$E$5:$E$330,$B$2),"",INDEX('مسحوبات العملاء(2)'!G$5:G$330,MATCH($A187,'مسحوبات العملاء(2)'!$L$5:$L$330,0)))</f>
        <v/>
      </c>
      <c r="G187" t="str">
        <f>IF(ROWS($C$5:E187)&gt;COUNTIF('مسحوبات العملاء(2)'!$E$5:$E$330,$B$2),"",INDEX('مسحوبات العملاء(2)'!H$5:H$330,MATCH($A187,'مسحوبات العملاء(2)'!$L$5:$L$330,0)))</f>
        <v/>
      </c>
      <c r="H187" t="str">
        <f>IF(ROWS($C$5:F187)&gt;COUNTIF('مسحوبات العملاء(2)'!$E$5:$E$330,$B$2),"",INDEX('مسحوبات العملاء(2)'!I$5:I$330,MATCH($A187,'مسحوبات العملاء(2)'!$L$5:$L$330,0)))</f>
        <v/>
      </c>
      <c r="I187" t="str">
        <f>IF(ROWS($C$5:G187)&gt;COUNTIF('مسحوبات العملاء(2)'!$E$5:$E$330,$B$2),"",INDEX('مسحوبات العملاء(2)'!J$5:J$330,MATCH($A187,'مسحوبات العملاء(2)'!$L$5:$L$330,0)))</f>
        <v/>
      </c>
    </row>
    <row r="188" spans="1:9">
      <c r="A188" t="str">
        <f t="array" ref="A188">IF(ROW(A184)&gt;COUNTIF('مسحوبات العملاء(2)'!$E$5:$E$330,$B$2),"",SMALL('مسحوبات العملاء(2)'!$L$5:$L$330,ROW(A184)))</f>
        <v/>
      </c>
      <c r="C188" s="5" t="str">
        <f>IF(ROWS($C$5:C188)&gt;COUNTIF('مسحوبات العملاء(2)'!$E$5:$E$330,$B$2),"",INDEX('مسحوبات العملاء(2)'!$D$5:$D$330,MATCH($A188,'مسحوبات العملاء(2)'!$L$5:$L$330,0)))</f>
        <v/>
      </c>
      <c r="D188" t="str">
        <f t="array" ref="D188">IF(ROWS($D$5:D188)&gt;COUNTIF('مسحوبات العملاء(2)'!$E$5:$E$330,$B$2),"",INDEX('مسحوبات العملاء(2)'!$E$5:$E$330,SMALL(IF('مسحوبات العملاء(2)'!$E$5:$E$330=$B$2,ROW($D$5:$D$330)-ROW($D$5)+1,""),ROWS($D$5:D188))))</f>
        <v/>
      </c>
      <c r="E188" t="str">
        <f>IF(ROWS($C$5:C188)&gt;COUNTIF('مسحوبات العملاء(2)'!$E$5:$E$330,$B$2),"",INDEX('مسحوبات العملاء(2)'!F$5:F$330,MATCH($A188,'مسحوبات العملاء(2)'!$L$5:$L$330,0)))</f>
        <v/>
      </c>
      <c r="F188" t="str">
        <f>IF(ROWS($C$5:D188)&gt;COUNTIF('مسحوبات العملاء(2)'!$E$5:$E$330,$B$2),"",INDEX('مسحوبات العملاء(2)'!G$5:G$330,MATCH($A188,'مسحوبات العملاء(2)'!$L$5:$L$330,0)))</f>
        <v/>
      </c>
      <c r="G188" t="str">
        <f>IF(ROWS($C$5:E188)&gt;COUNTIF('مسحوبات العملاء(2)'!$E$5:$E$330,$B$2),"",INDEX('مسحوبات العملاء(2)'!H$5:H$330,MATCH($A188,'مسحوبات العملاء(2)'!$L$5:$L$330,0)))</f>
        <v/>
      </c>
      <c r="H188" t="str">
        <f>IF(ROWS($C$5:F188)&gt;COUNTIF('مسحوبات العملاء(2)'!$E$5:$E$330,$B$2),"",INDEX('مسحوبات العملاء(2)'!I$5:I$330,MATCH($A188,'مسحوبات العملاء(2)'!$L$5:$L$330,0)))</f>
        <v/>
      </c>
      <c r="I188" t="str">
        <f>IF(ROWS($C$5:G188)&gt;COUNTIF('مسحوبات العملاء(2)'!$E$5:$E$330,$B$2),"",INDEX('مسحوبات العملاء(2)'!J$5:J$330,MATCH($A188,'مسحوبات العملاء(2)'!$L$5:$L$330,0)))</f>
        <v/>
      </c>
    </row>
    <row r="189" spans="1:9">
      <c r="A189" t="str">
        <f t="array" ref="A189">IF(ROW(A185)&gt;COUNTIF('مسحوبات العملاء(2)'!$E$5:$E$330,$B$2),"",SMALL('مسحوبات العملاء(2)'!$L$5:$L$330,ROW(A185)))</f>
        <v/>
      </c>
      <c r="C189" s="5" t="str">
        <f>IF(ROWS($C$5:C189)&gt;COUNTIF('مسحوبات العملاء(2)'!$E$5:$E$330,$B$2),"",INDEX('مسحوبات العملاء(2)'!$D$5:$D$330,MATCH($A189,'مسحوبات العملاء(2)'!$L$5:$L$330,0)))</f>
        <v/>
      </c>
      <c r="D189" t="str">
        <f t="array" ref="D189">IF(ROWS($D$5:D189)&gt;COUNTIF('مسحوبات العملاء(2)'!$E$5:$E$330,$B$2),"",INDEX('مسحوبات العملاء(2)'!$E$5:$E$330,SMALL(IF('مسحوبات العملاء(2)'!$E$5:$E$330=$B$2,ROW($D$5:$D$330)-ROW($D$5)+1,""),ROWS($D$5:D189))))</f>
        <v/>
      </c>
      <c r="E189" t="str">
        <f>IF(ROWS($C$5:C189)&gt;COUNTIF('مسحوبات العملاء(2)'!$E$5:$E$330,$B$2),"",INDEX('مسحوبات العملاء(2)'!F$5:F$330,MATCH($A189,'مسحوبات العملاء(2)'!$L$5:$L$330,0)))</f>
        <v/>
      </c>
      <c r="F189" t="str">
        <f>IF(ROWS($C$5:D189)&gt;COUNTIF('مسحوبات العملاء(2)'!$E$5:$E$330,$B$2),"",INDEX('مسحوبات العملاء(2)'!G$5:G$330,MATCH($A189,'مسحوبات العملاء(2)'!$L$5:$L$330,0)))</f>
        <v/>
      </c>
      <c r="G189" t="str">
        <f>IF(ROWS($C$5:E189)&gt;COUNTIF('مسحوبات العملاء(2)'!$E$5:$E$330,$B$2),"",INDEX('مسحوبات العملاء(2)'!H$5:H$330,MATCH($A189,'مسحوبات العملاء(2)'!$L$5:$L$330,0)))</f>
        <v/>
      </c>
      <c r="H189" t="str">
        <f>IF(ROWS($C$5:F189)&gt;COUNTIF('مسحوبات العملاء(2)'!$E$5:$E$330,$B$2),"",INDEX('مسحوبات العملاء(2)'!I$5:I$330,MATCH($A189,'مسحوبات العملاء(2)'!$L$5:$L$330,0)))</f>
        <v/>
      </c>
      <c r="I189" t="str">
        <f>IF(ROWS($C$5:G189)&gt;COUNTIF('مسحوبات العملاء(2)'!$E$5:$E$330,$B$2),"",INDEX('مسحوبات العملاء(2)'!J$5:J$330,MATCH($A189,'مسحوبات العملاء(2)'!$L$5:$L$330,0)))</f>
        <v/>
      </c>
    </row>
    <row r="190" spans="1:9">
      <c r="A190" t="str">
        <f t="array" ref="A190">IF(ROW(A186)&gt;COUNTIF('مسحوبات العملاء(2)'!$E$5:$E$330,$B$2),"",SMALL('مسحوبات العملاء(2)'!$L$5:$L$330,ROW(A186)))</f>
        <v/>
      </c>
      <c r="C190" s="5" t="str">
        <f>IF(ROWS($C$5:C190)&gt;COUNTIF('مسحوبات العملاء(2)'!$E$5:$E$330,$B$2),"",INDEX('مسحوبات العملاء(2)'!$D$5:$D$330,MATCH($A190,'مسحوبات العملاء(2)'!$L$5:$L$330,0)))</f>
        <v/>
      </c>
      <c r="D190" t="str">
        <f t="array" ref="D190">IF(ROWS($D$5:D190)&gt;COUNTIF('مسحوبات العملاء(2)'!$E$5:$E$330,$B$2),"",INDEX('مسحوبات العملاء(2)'!$E$5:$E$330,SMALL(IF('مسحوبات العملاء(2)'!$E$5:$E$330=$B$2,ROW($D$5:$D$330)-ROW($D$5)+1,""),ROWS($D$5:D190))))</f>
        <v/>
      </c>
      <c r="E190" t="str">
        <f>IF(ROWS($C$5:C190)&gt;COUNTIF('مسحوبات العملاء(2)'!$E$5:$E$330,$B$2),"",INDEX('مسحوبات العملاء(2)'!F$5:F$330,MATCH($A190,'مسحوبات العملاء(2)'!$L$5:$L$330,0)))</f>
        <v/>
      </c>
      <c r="F190" t="str">
        <f>IF(ROWS($C$5:D190)&gt;COUNTIF('مسحوبات العملاء(2)'!$E$5:$E$330,$B$2),"",INDEX('مسحوبات العملاء(2)'!G$5:G$330,MATCH($A190,'مسحوبات العملاء(2)'!$L$5:$L$330,0)))</f>
        <v/>
      </c>
      <c r="G190" t="str">
        <f>IF(ROWS($C$5:E190)&gt;COUNTIF('مسحوبات العملاء(2)'!$E$5:$E$330,$B$2),"",INDEX('مسحوبات العملاء(2)'!H$5:H$330,MATCH($A190,'مسحوبات العملاء(2)'!$L$5:$L$330,0)))</f>
        <v/>
      </c>
      <c r="H190" t="str">
        <f>IF(ROWS($C$5:F190)&gt;COUNTIF('مسحوبات العملاء(2)'!$E$5:$E$330,$B$2),"",INDEX('مسحوبات العملاء(2)'!I$5:I$330,MATCH($A190,'مسحوبات العملاء(2)'!$L$5:$L$330,0)))</f>
        <v/>
      </c>
      <c r="I190" t="str">
        <f>IF(ROWS($C$5:G190)&gt;COUNTIF('مسحوبات العملاء(2)'!$E$5:$E$330,$B$2),"",INDEX('مسحوبات العملاء(2)'!J$5:J$330,MATCH($A190,'مسحوبات العملاء(2)'!$L$5:$L$330,0)))</f>
        <v/>
      </c>
    </row>
    <row r="191" spans="1:9">
      <c r="A191" t="str">
        <f t="array" ref="A191">IF(ROW(A187)&gt;COUNTIF('مسحوبات العملاء(2)'!$E$5:$E$330,$B$2),"",SMALL('مسحوبات العملاء(2)'!$L$5:$L$330,ROW(A187)))</f>
        <v/>
      </c>
      <c r="C191" s="5" t="str">
        <f>IF(ROWS($C$5:C191)&gt;COUNTIF('مسحوبات العملاء(2)'!$E$5:$E$330,$B$2),"",INDEX('مسحوبات العملاء(2)'!$D$5:$D$330,MATCH($A191,'مسحوبات العملاء(2)'!$L$5:$L$330,0)))</f>
        <v/>
      </c>
      <c r="D191" t="str">
        <f t="array" ref="D191">IF(ROWS($D$5:D191)&gt;COUNTIF('مسحوبات العملاء(2)'!$E$5:$E$330,$B$2),"",INDEX('مسحوبات العملاء(2)'!$E$5:$E$330,SMALL(IF('مسحوبات العملاء(2)'!$E$5:$E$330=$B$2,ROW($D$5:$D$330)-ROW($D$5)+1,""),ROWS($D$5:D191))))</f>
        <v/>
      </c>
      <c r="E191" t="str">
        <f>IF(ROWS($C$5:C191)&gt;COUNTIF('مسحوبات العملاء(2)'!$E$5:$E$330,$B$2),"",INDEX('مسحوبات العملاء(2)'!F$5:F$330,MATCH($A191,'مسحوبات العملاء(2)'!$L$5:$L$330,0)))</f>
        <v/>
      </c>
      <c r="F191" t="str">
        <f>IF(ROWS($C$5:D191)&gt;COUNTIF('مسحوبات العملاء(2)'!$E$5:$E$330,$B$2),"",INDEX('مسحوبات العملاء(2)'!G$5:G$330,MATCH($A191,'مسحوبات العملاء(2)'!$L$5:$L$330,0)))</f>
        <v/>
      </c>
      <c r="G191" t="str">
        <f>IF(ROWS($C$5:E191)&gt;COUNTIF('مسحوبات العملاء(2)'!$E$5:$E$330,$B$2),"",INDEX('مسحوبات العملاء(2)'!H$5:H$330,MATCH($A191,'مسحوبات العملاء(2)'!$L$5:$L$330,0)))</f>
        <v/>
      </c>
      <c r="H191" t="str">
        <f>IF(ROWS($C$5:F191)&gt;COUNTIF('مسحوبات العملاء(2)'!$E$5:$E$330,$B$2),"",INDEX('مسحوبات العملاء(2)'!I$5:I$330,MATCH($A191,'مسحوبات العملاء(2)'!$L$5:$L$330,0)))</f>
        <v/>
      </c>
      <c r="I191" t="str">
        <f>IF(ROWS($C$5:G191)&gt;COUNTIF('مسحوبات العملاء(2)'!$E$5:$E$330,$B$2),"",INDEX('مسحوبات العملاء(2)'!J$5:J$330,MATCH($A191,'مسحوبات العملاء(2)'!$L$5:$L$330,0)))</f>
        <v/>
      </c>
    </row>
    <row r="192" spans="1:9">
      <c r="A192" t="str">
        <f t="array" ref="A192">IF(ROW(A188)&gt;COUNTIF('مسحوبات العملاء(2)'!$E$5:$E$330,$B$2),"",SMALL('مسحوبات العملاء(2)'!$L$5:$L$330,ROW(A188)))</f>
        <v/>
      </c>
      <c r="C192" s="5" t="str">
        <f>IF(ROWS($C$5:C192)&gt;COUNTIF('مسحوبات العملاء(2)'!$E$5:$E$330,$B$2),"",INDEX('مسحوبات العملاء(2)'!$D$5:$D$330,MATCH($A192,'مسحوبات العملاء(2)'!$L$5:$L$330,0)))</f>
        <v/>
      </c>
      <c r="D192" t="str">
        <f t="array" ref="D192">IF(ROWS($D$5:D192)&gt;COUNTIF('مسحوبات العملاء(2)'!$E$5:$E$330,$B$2),"",INDEX('مسحوبات العملاء(2)'!$E$5:$E$330,SMALL(IF('مسحوبات العملاء(2)'!$E$5:$E$330=$B$2,ROW($D$5:$D$330)-ROW($D$5)+1,""),ROWS($D$5:D192))))</f>
        <v/>
      </c>
      <c r="E192" t="str">
        <f>IF(ROWS($C$5:C192)&gt;COUNTIF('مسحوبات العملاء(2)'!$E$5:$E$330,$B$2),"",INDEX('مسحوبات العملاء(2)'!F$5:F$330,MATCH($A192,'مسحوبات العملاء(2)'!$L$5:$L$330,0)))</f>
        <v/>
      </c>
      <c r="F192" t="str">
        <f>IF(ROWS($C$5:D192)&gt;COUNTIF('مسحوبات العملاء(2)'!$E$5:$E$330,$B$2),"",INDEX('مسحوبات العملاء(2)'!G$5:G$330,MATCH($A192,'مسحوبات العملاء(2)'!$L$5:$L$330,0)))</f>
        <v/>
      </c>
      <c r="G192" t="str">
        <f>IF(ROWS($C$5:E192)&gt;COUNTIF('مسحوبات العملاء(2)'!$E$5:$E$330,$B$2),"",INDEX('مسحوبات العملاء(2)'!H$5:H$330,MATCH($A192,'مسحوبات العملاء(2)'!$L$5:$L$330,0)))</f>
        <v/>
      </c>
      <c r="H192" t="str">
        <f>IF(ROWS($C$5:F192)&gt;COUNTIF('مسحوبات العملاء(2)'!$E$5:$E$330,$B$2),"",INDEX('مسحوبات العملاء(2)'!I$5:I$330,MATCH($A192,'مسحوبات العملاء(2)'!$L$5:$L$330,0)))</f>
        <v/>
      </c>
      <c r="I192" t="str">
        <f>IF(ROWS($C$5:G192)&gt;COUNTIF('مسحوبات العملاء(2)'!$E$5:$E$330,$B$2),"",INDEX('مسحوبات العملاء(2)'!J$5:J$330,MATCH($A192,'مسحوبات العملاء(2)'!$L$5:$L$330,0)))</f>
        <v/>
      </c>
    </row>
    <row r="193" spans="1:9">
      <c r="A193" t="str">
        <f t="array" ref="A193">IF(ROW(A189)&gt;COUNTIF('مسحوبات العملاء(2)'!$E$5:$E$330,$B$2),"",SMALL('مسحوبات العملاء(2)'!$L$5:$L$330,ROW(A189)))</f>
        <v/>
      </c>
      <c r="C193" s="5" t="str">
        <f>IF(ROWS($C$5:C193)&gt;COUNTIF('مسحوبات العملاء(2)'!$E$5:$E$330,$B$2),"",INDEX('مسحوبات العملاء(2)'!$D$5:$D$330,MATCH($A193,'مسحوبات العملاء(2)'!$L$5:$L$330,0)))</f>
        <v/>
      </c>
      <c r="D193" t="str">
        <f t="array" ref="D193">IF(ROWS($D$5:D193)&gt;COUNTIF('مسحوبات العملاء(2)'!$E$5:$E$330,$B$2),"",INDEX('مسحوبات العملاء(2)'!$E$5:$E$330,SMALL(IF('مسحوبات العملاء(2)'!$E$5:$E$330=$B$2,ROW($D$5:$D$330)-ROW($D$5)+1,""),ROWS($D$5:D193))))</f>
        <v/>
      </c>
      <c r="E193" t="str">
        <f>IF(ROWS($C$5:C193)&gt;COUNTIF('مسحوبات العملاء(2)'!$E$5:$E$330,$B$2),"",INDEX('مسحوبات العملاء(2)'!F$5:F$330,MATCH($A193,'مسحوبات العملاء(2)'!$L$5:$L$330,0)))</f>
        <v/>
      </c>
      <c r="F193" t="str">
        <f>IF(ROWS($C$5:D193)&gt;COUNTIF('مسحوبات العملاء(2)'!$E$5:$E$330,$B$2),"",INDEX('مسحوبات العملاء(2)'!G$5:G$330,MATCH($A193,'مسحوبات العملاء(2)'!$L$5:$L$330,0)))</f>
        <v/>
      </c>
      <c r="G193" t="str">
        <f>IF(ROWS($C$5:E193)&gt;COUNTIF('مسحوبات العملاء(2)'!$E$5:$E$330,$B$2),"",INDEX('مسحوبات العملاء(2)'!H$5:H$330,MATCH($A193,'مسحوبات العملاء(2)'!$L$5:$L$330,0)))</f>
        <v/>
      </c>
      <c r="H193" t="str">
        <f>IF(ROWS($C$5:F193)&gt;COUNTIF('مسحوبات العملاء(2)'!$E$5:$E$330,$B$2),"",INDEX('مسحوبات العملاء(2)'!I$5:I$330,MATCH($A193,'مسحوبات العملاء(2)'!$L$5:$L$330,0)))</f>
        <v/>
      </c>
      <c r="I193" t="str">
        <f>IF(ROWS($C$5:G193)&gt;COUNTIF('مسحوبات العملاء(2)'!$E$5:$E$330,$B$2),"",INDEX('مسحوبات العملاء(2)'!J$5:J$330,MATCH($A193,'مسحوبات العملاء(2)'!$L$5:$L$330,0)))</f>
        <v/>
      </c>
    </row>
    <row r="194" spans="1:9">
      <c r="A194" t="str">
        <f t="array" ref="A194">IF(ROW(A190)&gt;COUNTIF('مسحوبات العملاء(2)'!$E$5:$E$330,$B$2),"",SMALL('مسحوبات العملاء(2)'!$L$5:$L$330,ROW(A190)))</f>
        <v/>
      </c>
      <c r="C194" s="5" t="str">
        <f>IF(ROWS($C$5:C194)&gt;COUNTIF('مسحوبات العملاء(2)'!$E$5:$E$330,$B$2),"",INDEX('مسحوبات العملاء(2)'!$D$5:$D$330,MATCH($A194,'مسحوبات العملاء(2)'!$L$5:$L$330,0)))</f>
        <v/>
      </c>
      <c r="D194" t="str">
        <f t="array" ref="D194">IF(ROWS($D$5:D194)&gt;COUNTIF('مسحوبات العملاء(2)'!$E$5:$E$330,$B$2),"",INDEX('مسحوبات العملاء(2)'!$E$5:$E$330,SMALL(IF('مسحوبات العملاء(2)'!$E$5:$E$330=$B$2,ROW($D$5:$D$330)-ROW($D$5)+1,""),ROWS($D$5:D194))))</f>
        <v/>
      </c>
      <c r="E194" t="str">
        <f>IF(ROWS($C$5:C194)&gt;COUNTIF('مسحوبات العملاء(2)'!$E$5:$E$330,$B$2),"",INDEX('مسحوبات العملاء(2)'!F$5:F$330,MATCH($A194,'مسحوبات العملاء(2)'!$L$5:$L$330,0)))</f>
        <v/>
      </c>
      <c r="F194" t="str">
        <f>IF(ROWS($C$5:D194)&gt;COUNTIF('مسحوبات العملاء(2)'!$E$5:$E$330,$B$2),"",INDEX('مسحوبات العملاء(2)'!G$5:G$330,MATCH($A194,'مسحوبات العملاء(2)'!$L$5:$L$330,0)))</f>
        <v/>
      </c>
      <c r="G194" t="str">
        <f>IF(ROWS($C$5:E194)&gt;COUNTIF('مسحوبات العملاء(2)'!$E$5:$E$330,$B$2),"",INDEX('مسحوبات العملاء(2)'!H$5:H$330,MATCH($A194,'مسحوبات العملاء(2)'!$L$5:$L$330,0)))</f>
        <v/>
      </c>
      <c r="H194" t="str">
        <f>IF(ROWS($C$5:F194)&gt;COUNTIF('مسحوبات العملاء(2)'!$E$5:$E$330,$B$2),"",INDEX('مسحوبات العملاء(2)'!I$5:I$330,MATCH($A194,'مسحوبات العملاء(2)'!$L$5:$L$330,0)))</f>
        <v/>
      </c>
      <c r="I194" t="str">
        <f>IF(ROWS($C$5:G194)&gt;COUNTIF('مسحوبات العملاء(2)'!$E$5:$E$330,$B$2),"",INDEX('مسحوبات العملاء(2)'!J$5:J$330,MATCH($A194,'مسحوبات العملاء(2)'!$L$5:$L$330,0)))</f>
        <v/>
      </c>
    </row>
    <row r="195" spans="1:9">
      <c r="A195" t="str">
        <f t="array" ref="A195">IF(ROW(A191)&gt;COUNTIF('مسحوبات العملاء(2)'!$E$5:$E$330,$B$2),"",SMALL('مسحوبات العملاء(2)'!$L$5:$L$330,ROW(A191)))</f>
        <v/>
      </c>
      <c r="C195" s="5" t="str">
        <f>IF(ROWS($C$5:C195)&gt;COUNTIF('مسحوبات العملاء(2)'!$E$5:$E$330,$B$2),"",INDEX('مسحوبات العملاء(2)'!$D$5:$D$330,MATCH($A195,'مسحوبات العملاء(2)'!$L$5:$L$330,0)))</f>
        <v/>
      </c>
      <c r="D195" t="str">
        <f t="array" ref="D195">IF(ROWS($D$5:D195)&gt;COUNTIF('مسحوبات العملاء(2)'!$E$5:$E$330,$B$2),"",INDEX('مسحوبات العملاء(2)'!$E$5:$E$330,SMALL(IF('مسحوبات العملاء(2)'!$E$5:$E$330=$B$2,ROW($D$5:$D$330)-ROW($D$5)+1,""),ROWS($D$5:D195))))</f>
        <v/>
      </c>
      <c r="E195" t="str">
        <f>IF(ROWS($C$5:C195)&gt;COUNTIF('مسحوبات العملاء(2)'!$E$5:$E$330,$B$2),"",INDEX('مسحوبات العملاء(2)'!F$5:F$330,MATCH($A195,'مسحوبات العملاء(2)'!$L$5:$L$330,0)))</f>
        <v/>
      </c>
      <c r="F195" t="str">
        <f>IF(ROWS($C$5:D195)&gt;COUNTIF('مسحوبات العملاء(2)'!$E$5:$E$330,$B$2),"",INDEX('مسحوبات العملاء(2)'!G$5:G$330,MATCH($A195,'مسحوبات العملاء(2)'!$L$5:$L$330,0)))</f>
        <v/>
      </c>
      <c r="G195" t="str">
        <f>IF(ROWS($C$5:E195)&gt;COUNTIF('مسحوبات العملاء(2)'!$E$5:$E$330,$B$2),"",INDEX('مسحوبات العملاء(2)'!H$5:H$330,MATCH($A195,'مسحوبات العملاء(2)'!$L$5:$L$330,0)))</f>
        <v/>
      </c>
      <c r="H195" t="str">
        <f>IF(ROWS($C$5:F195)&gt;COUNTIF('مسحوبات العملاء(2)'!$E$5:$E$330,$B$2),"",INDEX('مسحوبات العملاء(2)'!I$5:I$330,MATCH($A195,'مسحوبات العملاء(2)'!$L$5:$L$330,0)))</f>
        <v/>
      </c>
      <c r="I195" t="str">
        <f>IF(ROWS($C$5:G195)&gt;COUNTIF('مسحوبات العملاء(2)'!$E$5:$E$330,$B$2),"",INDEX('مسحوبات العملاء(2)'!J$5:J$330,MATCH($A195,'مسحوبات العملاء(2)'!$L$5:$L$330,0)))</f>
        <v/>
      </c>
    </row>
    <row r="196" spans="1:9">
      <c r="A196" t="str">
        <f t="array" ref="A196">IF(ROW(A192)&gt;COUNTIF('مسحوبات العملاء(2)'!$E$5:$E$330,$B$2),"",SMALL('مسحوبات العملاء(2)'!$L$5:$L$330,ROW(A192)))</f>
        <v/>
      </c>
      <c r="C196" s="5" t="str">
        <f>IF(ROWS($C$5:C196)&gt;COUNTIF('مسحوبات العملاء(2)'!$E$5:$E$330,$B$2),"",INDEX('مسحوبات العملاء(2)'!$D$5:$D$330,MATCH($A196,'مسحوبات العملاء(2)'!$L$5:$L$330,0)))</f>
        <v/>
      </c>
      <c r="D196" t="str">
        <f t="array" ref="D196">IF(ROWS($D$5:D196)&gt;COUNTIF('مسحوبات العملاء(2)'!$E$5:$E$330,$B$2),"",INDEX('مسحوبات العملاء(2)'!$E$5:$E$330,SMALL(IF('مسحوبات العملاء(2)'!$E$5:$E$330=$B$2,ROW($D$5:$D$330)-ROW($D$5)+1,""),ROWS($D$5:D196))))</f>
        <v/>
      </c>
      <c r="E196" t="str">
        <f>IF(ROWS($C$5:C196)&gt;COUNTIF('مسحوبات العملاء(2)'!$E$5:$E$330,$B$2),"",INDEX('مسحوبات العملاء(2)'!F$5:F$330,MATCH($A196,'مسحوبات العملاء(2)'!$L$5:$L$330,0)))</f>
        <v/>
      </c>
      <c r="F196" t="str">
        <f>IF(ROWS($C$5:D196)&gt;COUNTIF('مسحوبات العملاء(2)'!$E$5:$E$330,$B$2),"",INDEX('مسحوبات العملاء(2)'!G$5:G$330,MATCH($A196,'مسحوبات العملاء(2)'!$L$5:$L$330,0)))</f>
        <v/>
      </c>
      <c r="G196" t="str">
        <f>IF(ROWS($C$5:E196)&gt;COUNTIF('مسحوبات العملاء(2)'!$E$5:$E$330,$B$2),"",INDEX('مسحوبات العملاء(2)'!H$5:H$330,MATCH($A196,'مسحوبات العملاء(2)'!$L$5:$L$330,0)))</f>
        <v/>
      </c>
      <c r="H196" t="str">
        <f>IF(ROWS($C$5:F196)&gt;COUNTIF('مسحوبات العملاء(2)'!$E$5:$E$330,$B$2),"",INDEX('مسحوبات العملاء(2)'!I$5:I$330,MATCH($A196,'مسحوبات العملاء(2)'!$L$5:$L$330,0)))</f>
        <v/>
      </c>
      <c r="I196" t="str">
        <f>IF(ROWS($C$5:G196)&gt;COUNTIF('مسحوبات العملاء(2)'!$E$5:$E$330,$B$2),"",INDEX('مسحوبات العملاء(2)'!J$5:J$330,MATCH($A196,'مسحوبات العملاء(2)'!$L$5:$L$330,0)))</f>
        <v/>
      </c>
    </row>
    <row r="197" spans="1:9">
      <c r="A197" t="str">
        <f t="array" ref="A197">IF(ROW(A193)&gt;COUNTIF('مسحوبات العملاء(2)'!$E$5:$E$330,$B$2),"",SMALL('مسحوبات العملاء(2)'!$L$5:$L$330,ROW(A193)))</f>
        <v/>
      </c>
      <c r="C197" s="5" t="str">
        <f>IF(ROWS($C$5:C197)&gt;COUNTIF('مسحوبات العملاء(2)'!$E$5:$E$330,$B$2),"",INDEX('مسحوبات العملاء(2)'!$D$5:$D$330,MATCH($A197,'مسحوبات العملاء(2)'!$L$5:$L$330,0)))</f>
        <v/>
      </c>
      <c r="D197" t="str">
        <f t="array" ref="D197">IF(ROWS($D$5:D197)&gt;COUNTIF('مسحوبات العملاء(2)'!$E$5:$E$330,$B$2),"",INDEX('مسحوبات العملاء(2)'!$E$5:$E$330,SMALL(IF('مسحوبات العملاء(2)'!$E$5:$E$330=$B$2,ROW($D$5:$D$330)-ROW($D$5)+1,""),ROWS($D$5:D197))))</f>
        <v/>
      </c>
      <c r="E197" t="str">
        <f>IF(ROWS($C$5:C197)&gt;COUNTIF('مسحوبات العملاء(2)'!$E$5:$E$330,$B$2),"",INDEX('مسحوبات العملاء(2)'!F$5:F$330,MATCH($A197,'مسحوبات العملاء(2)'!$L$5:$L$330,0)))</f>
        <v/>
      </c>
      <c r="F197" t="str">
        <f>IF(ROWS($C$5:D197)&gt;COUNTIF('مسحوبات العملاء(2)'!$E$5:$E$330,$B$2),"",INDEX('مسحوبات العملاء(2)'!G$5:G$330,MATCH($A197,'مسحوبات العملاء(2)'!$L$5:$L$330,0)))</f>
        <v/>
      </c>
      <c r="G197" t="str">
        <f>IF(ROWS($C$5:E197)&gt;COUNTIF('مسحوبات العملاء(2)'!$E$5:$E$330,$B$2),"",INDEX('مسحوبات العملاء(2)'!H$5:H$330,MATCH($A197,'مسحوبات العملاء(2)'!$L$5:$L$330,0)))</f>
        <v/>
      </c>
      <c r="H197" t="str">
        <f>IF(ROWS($C$5:F197)&gt;COUNTIF('مسحوبات العملاء(2)'!$E$5:$E$330,$B$2),"",INDEX('مسحوبات العملاء(2)'!I$5:I$330,MATCH($A197,'مسحوبات العملاء(2)'!$L$5:$L$330,0)))</f>
        <v/>
      </c>
      <c r="I197" t="str">
        <f>IF(ROWS($C$5:G197)&gt;COUNTIF('مسحوبات العملاء(2)'!$E$5:$E$330,$B$2),"",INDEX('مسحوبات العملاء(2)'!J$5:J$330,MATCH($A197,'مسحوبات العملاء(2)'!$L$5:$L$330,0)))</f>
        <v/>
      </c>
    </row>
    <row r="198" spans="1:9">
      <c r="A198" t="str">
        <f t="array" ref="A198">IF(ROW(A194)&gt;COUNTIF('مسحوبات العملاء(2)'!$E$5:$E$330,$B$2),"",SMALL('مسحوبات العملاء(2)'!$L$5:$L$330,ROW(A194)))</f>
        <v/>
      </c>
      <c r="C198" s="5" t="str">
        <f>IF(ROWS($C$5:C198)&gt;COUNTIF('مسحوبات العملاء(2)'!$E$5:$E$330,$B$2),"",INDEX('مسحوبات العملاء(2)'!$D$5:$D$330,MATCH($A198,'مسحوبات العملاء(2)'!$L$5:$L$330,0)))</f>
        <v/>
      </c>
      <c r="D198" t="str">
        <f t="array" ref="D198">IF(ROWS($D$5:D198)&gt;COUNTIF('مسحوبات العملاء(2)'!$E$5:$E$330,$B$2),"",INDEX('مسحوبات العملاء(2)'!$E$5:$E$330,SMALL(IF('مسحوبات العملاء(2)'!$E$5:$E$330=$B$2,ROW($D$5:$D$330)-ROW($D$5)+1,""),ROWS($D$5:D198))))</f>
        <v/>
      </c>
      <c r="E198" t="str">
        <f>IF(ROWS($C$5:C198)&gt;COUNTIF('مسحوبات العملاء(2)'!$E$5:$E$330,$B$2),"",INDEX('مسحوبات العملاء(2)'!F$5:F$330,MATCH($A198,'مسحوبات العملاء(2)'!$L$5:$L$330,0)))</f>
        <v/>
      </c>
      <c r="F198" t="str">
        <f>IF(ROWS($C$5:D198)&gt;COUNTIF('مسحوبات العملاء(2)'!$E$5:$E$330,$B$2),"",INDEX('مسحوبات العملاء(2)'!G$5:G$330,MATCH($A198,'مسحوبات العملاء(2)'!$L$5:$L$330,0)))</f>
        <v/>
      </c>
      <c r="G198" t="str">
        <f>IF(ROWS($C$5:E198)&gt;COUNTIF('مسحوبات العملاء(2)'!$E$5:$E$330,$B$2),"",INDEX('مسحوبات العملاء(2)'!H$5:H$330,MATCH($A198,'مسحوبات العملاء(2)'!$L$5:$L$330,0)))</f>
        <v/>
      </c>
      <c r="H198" t="str">
        <f>IF(ROWS($C$5:F198)&gt;COUNTIF('مسحوبات العملاء(2)'!$E$5:$E$330,$B$2),"",INDEX('مسحوبات العملاء(2)'!I$5:I$330,MATCH($A198,'مسحوبات العملاء(2)'!$L$5:$L$330,0)))</f>
        <v/>
      </c>
      <c r="I198" t="str">
        <f>IF(ROWS($C$5:G198)&gt;COUNTIF('مسحوبات العملاء(2)'!$E$5:$E$330,$B$2),"",INDEX('مسحوبات العملاء(2)'!J$5:J$330,MATCH($A198,'مسحوبات العملاء(2)'!$L$5:$L$330,0)))</f>
        <v/>
      </c>
    </row>
    <row r="199" spans="1:9">
      <c r="A199" t="str">
        <f t="array" ref="A199">IF(ROW(A195)&gt;COUNTIF('مسحوبات العملاء(2)'!$E$5:$E$330,$B$2),"",SMALL('مسحوبات العملاء(2)'!$L$5:$L$330,ROW(A195)))</f>
        <v/>
      </c>
      <c r="C199" s="5" t="str">
        <f>IF(ROWS($C$5:C199)&gt;COUNTIF('مسحوبات العملاء(2)'!$E$5:$E$330,$B$2),"",INDEX('مسحوبات العملاء(2)'!$D$5:$D$330,MATCH($A199,'مسحوبات العملاء(2)'!$L$5:$L$330,0)))</f>
        <v/>
      </c>
      <c r="D199" t="str">
        <f t="array" ref="D199">IF(ROWS($D$5:D199)&gt;COUNTIF('مسحوبات العملاء(2)'!$E$5:$E$330,$B$2),"",INDEX('مسحوبات العملاء(2)'!$E$5:$E$330,SMALL(IF('مسحوبات العملاء(2)'!$E$5:$E$330=$B$2,ROW($D$5:$D$330)-ROW($D$5)+1,""),ROWS($D$5:D199))))</f>
        <v/>
      </c>
      <c r="E199" t="str">
        <f>IF(ROWS($C$5:C199)&gt;COUNTIF('مسحوبات العملاء(2)'!$E$5:$E$330,$B$2),"",INDEX('مسحوبات العملاء(2)'!F$5:F$330,MATCH($A199,'مسحوبات العملاء(2)'!$L$5:$L$330,0)))</f>
        <v/>
      </c>
      <c r="F199" t="str">
        <f>IF(ROWS($C$5:D199)&gt;COUNTIF('مسحوبات العملاء(2)'!$E$5:$E$330,$B$2),"",INDEX('مسحوبات العملاء(2)'!G$5:G$330,MATCH($A199,'مسحوبات العملاء(2)'!$L$5:$L$330,0)))</f>
        <v/>
      </c>
      <c r="G199" t="str">
        <f>IF(ROWS($C$5:E199)&gt;COUNTIF('مسحوبات العملاء(2)'!$E$5:$E$330,$B$2),"",INDEX('مسحوبات العملاء(2)'!H$5:H$330,MATCH($A199,'مسحوبات العملاء(2)'!$L$5:$L$330,0)))</f>
        <v/>
      </c>
      <c r="H199" t="str">
        <f>IF(ROWS($C$5:F199)&gt;COUNTIF('مسحوبات العملاء(2)'!$E$5:$E$330,$B$2),"",INDEX('مسحوبات العملاء(2)'!I$5:I$330,MATCH($A199,'مسحوبات العملاء(2)'!$L$5:$L$330,0)))</f>
        <v/>
      </c>
      <c r="I199" t="str">
        <f>IF(ROWS($C$5:G199)&gt;COUNTIF('مسحوبات العملاء(2)'!$E$5:$E$330,$B$2),"",INDEX('مسحوبات العملاء(2)'!J$5:J$330,MATCH($A199,'مسحوبات العملاء(2)'!$L$5:$L$330,0)))</f>
        <v/>
      </c>
    </row>
    <row r="200" spans="1:9">
      <c r="A200" t="str">
        <f t="array" ref="A200">IF(ROW(A196)&gt;COUNTIF('مسحوبات العملاء(2)'!$E$5:$E$330,$B$2),"",SMALL('مسحوبات العملاء(2)'!$L$5:$L$330,ROW(A196)))</f>
        <v/>
      </c>
      <c r="C200" s="5" t="str">
        <f>IF(ROWS($C$5:C200)&gt;COUNTIF('مسحوبات العملاء(2)'!$E$5:$E$330,$B$2),"",INDEX('مسحوبات العملاء(2)'!$D$5:$D$330,MATCH($A200,'مسحوبات العملاء(2)'!$L$5:$L$330,0)))</f>
        <v/>
      </c>
      <c r="D200" t="str">
        <f t="array" ref="D200">IF(ROWS($D$5:D200)&gt;COUNTIF('مسحوبات العملاء(2)'!$E$5:$E$330,$B$2),"",INDEX('مسحوبات العملاء(2)'!$E$5:$E$330,SMALL(IF('مسحوبات العملاء(2)'!$E$5:$E$330=$B$2,ROW($D$5:$D$330)-ROW($D$5)+1,""),ROWS($D$5:D200))))</f>
        <v/>
      </c>
      <c r="E200" t="str">
        <f>IF(ROWS($C$5:C200)&gt;COUNTIF('مسحوبات العملاء(2)'!$E$5:$E$330,$B$2),"",INDEX('مسحوبات العملاء(2)'!F$5:F$330,MATCH($A200,'مسحوبات العملاء(2)'!$L$5:$L$330,0)))</f>
        <v/>
      </c>
      <c r="F200" t="str">
        <f>IF(ROWS($C$5:D200)&gt;COUNTIF('مسحوبات العملاء(2)'!$E$5:$E$330,$B$2),"",INDEX('مسحوبات العملاء(2)'!G$5:G$330,MATCH($A200,'مسحوبات العملاء(2)'!$L$5:$L$330,0)))</f>
        <v/>
      </c>
      <c r="G200" t="str">
        <f>IF(ROWS($C$5:E200)&gt;COUNTIF('مسحوبات العملاء(2)'!$E$5:$E$330,$B$2),"",INDEX('مسحوبات العملاء(2)'!H$5:H$330,MATCH($A200,'مسحوبات العملاء(2)'!$L$5:$L$330,0)))</f>
        <v/>
      </c>
      <c r="H200" t="str">
        <f>IF(ROWS($C$5:F200)&gt;COUNTIF('مسحوبات العملاء(2)'!$E$5:$E$330,$B$2),"",INDEX('مسحوبات العملاء(2)'!I$5:I$330,MATCH($A200,'مسحوبات العملاء(2)'!$L$5:$L$330,0)))</f>
        <v/>
      </c>
      <c r="I200" t="str">
        <f>IF(ROWS($C$5:G200)&gt;COUNTIF('مسحوبات العملاء(2)'!$E$5:$E$330,$B$2),"",INDEX('مسحوبات العملاء(2)'!J$5:J$330,MATCH($A200,'مسحوبات العملاء(2)'!$L$5:$L$330,0)))</f>
        <v/>
      </c>
    </row>
    <row r="201" spans="1:9">
      <c r="A201" t="str">
        <f t="array" ref="A201">IF(ROW(A197)&gt;COUNTIF('مسحوبات العملاء(2)'!$E$5:$E$330,$B$2),"",SMALL('مسحوبات العملاء(2)'!$L$5:$L$330,ROW(A197)))</f>
        <v/>
      </c>
      <c r="C201" s="5" t="str">
        <f>IF(ROWS($C$5:C201)&gt;COUNTIF('مسحوبات العملاء(2)'!$E$5:$E$330,$B$2),"",INDEX('مسحوبات العملاء(2)'!$D$5:$D$330,MATCH($A201,'مسحوبات العملاء(2)'!$L$5:$L$330,0)))</f>
        <v/>
      </c>
      <c r="D201" t="str">
        <f t="array" ref="D201">IF(ROWS($D$5:D201)&gt;COUNTIF('مسحوبات العملاء(2)'!$E$5:$E$330,$B$2),"",INDEX('مسحوبات العملاء(2)'!$E$5:$E$330,SMALL(IF('مسحوبات العملاء(2)'!$E$5:$E$330=$B$2,ROW($D$5:$D$330)-ROW($D$5)+1,""),ROWS($D$5:D201))))</f>
        <v/>
      </c>
      <c r="E201" t="str">
        <f>IF(ROWS($C$5:C201)&gt;COUNTIF('مسحوبات العملاء(2)'!$E$5:$E$330,$B$2),"",INDEX('مسحوبات العملاء(2)'!F$5:F$330,MATCH($A201,'مسحوبات العملاء(2)'!$L$5:$L$330,0)))</f>
        <v/>
      </c>
      <c r="F201" t="str">
        <f>IF(ROWS($C$5:D201)&gt;COUNTIF('مسحوبات العملاء(2)'!$E$5:$E$330,$B$2),"",INDEX('مسحوبات العملاء(2)'!G$5:G$330,MATCH($A201,'مسحوبات العملاء(2)'!$L$5:$L$330,0)))</f>
        <v/>
      </c>
      <c r="G201" t="str">
        <f>IF(ROWS($C$5:E201)&gt;COUNTIF('مسحوبات العملاء(2)'!$E$5:$E$330,$B$2),"",INDEX('مسحوبات العملاء(2)'!H$5:H$330,MATCH($A201,'مسحوبات العملاء(2)'!$L$5:$L$330,0)))</f>
        <v/>
      </c>
      <c r="H201" t="str">
        <f>IF(ROWS($C$5:F201)&gt;COUNTIF('مسحوبات العملاء(2)'!$E$5:$E$330,$B$2),"",INDEX('مسحوبات العملاء(2)'!I$5:I$330,MATCH($A201,'مسحوبات العملاء(2)'!$L$5:$L$330,0)))</f>
        <v/>
      </c>
      <c r="I201" t="str">
        <f>IF(ROWS($C$5:G201)&gt;COUNTIF('مسحوبات العملاء(2)'!$E$5:$E$330,$B$2),"",INDEX('مسحوبات العملاء(2)'!J$5:J$330,MATCH($A201,'مسحوبات العملاء(2)'!$L$5:$L$330,0)))</f>
        <v/>
      </c>
    </row>
    <row r="202" spans="1:9">
      <c r="A202" t="str">
        <f t="array" ref="A202">IF(ROW(A198)&gt;COUNTIF('مسحوبات العملاء(2)'!$E$5:$E$330,$B$2),"",SMALL('مسحوبات العملاء(2)'!$L$5:$L$330,ROW(A198)))</f>
        <v/>
      </c>
      <c r="C202" s="5" t="str">
        <f>IF(ROWS($C$5:C202)&gt;COUNTIF('مسحوبات العملاء(2)'!$E$5:$E$330,$B$2),"",INDEX('مسحوبات العملاء(2)'!$D$5:$D$330,MATCH($A202,'مسحوبات العملاء(2)'!$L$5:$L$330,0)))</f>
        <v/>
      </c>
      <c r="D202" t="str">
        <f t="array" ref="D202">IF(ROWS($D$5:D202)&gt;COUNTIF('مسحوبات العملاء(2)'!$E$5:$E$330,$B$2),"",INDEX('مسحوبات العملاء(2)'!$E$5:$E$330,SMALL(IF('مسحوبات العملاء(2)'!$E$5:$E$330=$B$2,ROW($D$5:$D$330)-ROW($D$5)+1,""),ROWS($D$5:D202))))</f>
        <v/>
      </c>
      <c r="E202" t="str">
        <f>IF(ROWS($C$5:C202)&gt;COUNTIF('مسحوبات العملاء(2)'!$E$5:$E$330,$B$2),"",INDEX('مسحوبات العملاء(2)'!F$5:F$330,MATCH($A202,'مسحوبات العملاء(2)'!$L$5:$L$330,0)))</f>
        <v/>
      </c>
      <c r="F202" t="str">
        <f>IF(ROWS($C$5:D202)&gt;COUNTIF('مسحوبات العملاء(2)'!$E$5:$E$330,$B$2),"",INDEX('مسحوبات العملاء(2)'!G$5:G$330,MATCH($A202,'مسحوبات العملاء(2)'!$L$5:$L$330,0)))</f>
        <v/>
      </c>
      <c r="G202" t="str">
        <f>IF(ROWS($C$5:E202)&gt;COUNTIF('مسحوبات العملاء(2)'!$E$5:$E$330,$B$2),"",INDEX('مسحوبات العملاء(2)'!H$5:H$330,MATCH($A202,'مسحوبات العملاء(2)'!$L$5:$L$330,0)))</f>
        <v/>
      </c>
      <c r="H202" t="str">
        <f>IF(ROWS($C$5:F202)&gt;COUNTIF('مسحوبات العملاء(2)'!$E$5:$E$330,$B$2),"",INDEX('مسحوبات العملاء(2)'!I$5:I$330,MATCH($A202,'مسحوبات العملاء(2)'!$L$5:$L$330,0)))</f>
        <v/>
      </c>
      <c r="I202" t="str">
        <f>IF(ROWS($C$5:G202)&gt;COUNTIF('مسحوبات العملاء(2)'!$E$5:$E$330,$B$2),"",INDEX('مسحوبات العملاء(2)'!J$5:J$330,MATCH($A202,'مسحوبات العملاء(2)'!$L$5:$L$330,0)))</f>
        <v/>
      </c>
    </row>
    <row r="203" spans="1:9">
      <c r="A203" t="str">
        <f t="array" ref="A203">IF(ROW(A199)&gt;COUNTIF('مسحوبات العملاء(2)'!$E$5:$E$330,$B$2),"",SMALL('مسحوبات العملاء(2)'!$L$5:$L$330,ROW(A199)))</f>
        <v/>
      </c>
      <c r="C203" s="5" t="str">
        <f>IF(ROWS($C$5:C203)&gt;COUNTIF('مسحوبات العملاء(2)'!$E$5:$E$330,$B$2),"",INDEX('مسحوبات العملاء(2)'!$D$5:$D$330,MATCH($A203,'مسحوبات العملاء(2)'!$L$5:$L$330,0)))</f>
        <v/>
      </c>
      <c r="D203" t="str">
        <f t="array" ref="D203">IF(ROWS($D$5:D203)&gt;COUNTIF('مسحوبات العملاء(2)'!$E$5:$E$330,$B$2),"",INDEX('مسحوبات العملاء(2)'!$E$5:$E$330,SMALL(IF('مسحوبات العملاء(2)'!$E$5:$E$330=$B$2,ROW($D$5:$D$330)-ROW($D$5)+1,""),ROWS($D$5:D203))))</f>
        <v/>
      </c>
      <c r="E203" t="str">
        <f>IF(ROWS($C$5:C203)&gt;COUNTIF('مسحوبات العملاء(2)'!$E$5:$E$330,$B$2),"",INDEX('مسحوبات العملاء(2)'!F$5:F$330,MATCH($A203,'مسحوبات العملاء(2)'!$L$5:$L$330,0)))</f>
        <v/>
      </c>
      <c r="F203" t="str">
        <f>IF(ROWS($C$5:D203)&gt;COUNTIF('مسحوبات العملاء(2)'!$E$5:$E$330,$B$2),"",INDEX('مسحوبات العملاء(2)'!G$5:G$330,MATCH($A203,'مسحوبات العملاء(2)'!$L$5:$L$330,0)))</f>
        <v/>
      </c>
      <c r="G203" t="str">
        <f>IF(ROWS($C$5:E203)&gt;COUNTIF('مسحوبات العملاء(2)'!$E$5:$E$330,$B$2),"",INDEX('مسحوبات العملاء(2)'!H$5:H$330,MATCH($A203,'مسحوبات العملاء(2)'!$L$5:$L$330,0)))</f>
        <v/>
      </c>
      <c r="H203" t="str">
        <f>IF(ROWS($C$5:F203)&gt;COUNTIF('مسحوبات العملاء(2)'!$E$5:$E$330,$B$2),"",INDEX('مسحوبات العملاء(2)'!I$5:I$330,MATCH($A203,'مسحوبات العملاء(2)'!$L$5:$L$330,0)))</f>
        <v/>
      </c>
      <c r="I203" t="str">
        <f>IF(ROWS($C$5:G203)&gt;COUNTIF('مسحوبات العملاء(2)'!$E$5:$E$330,$B$2),"",INDEX('مسحوبات العملاء(2)'!J$5:J$330,MATCH($A203,'مسحوبات العملاء(2)'!$L$5:$L$330,0)))</f>
        <v/>
      </c>
    </row>
    <row r="204" spans="1:9">
      <c r="A204" t="str">
        <f t="array" ref="A204">IF(ROW(A200)&gt;COUNTIF('مسحوبات العملاء(2)'!$E$5:$E$330,$B$2),"",SMALL('مسحوبات العملاء(2)'!$L$5:$L$330,ROW(A200)))</f>
        <v/>
      </c>
      <c r="C204" s="5" t="str">
        <f>IF(ROWS($C$5:C204)&gt;COUNTIF('مسحوبات العملاء(2)'!$E$5:$E$330,$B$2),"",INDEX('مسحوبات العملاء(2)'!$D$5:$D$330,MATCH($A204,'مسحوبات العملاء(2)'!$L$5:$L$330,0)))</f>
        <v/>
      </c>
      <c r="D204" t="str">
        <f t="array" ref="D204">IF(ROWS($D$5:D204)&gt;COUNTIF('مسحوبات العملاء(2)'!$E$5:$E$330,$B$2),"",INDEX('مسحوبات العملاء(2)'!$E$5:$E$330,SMALL(IF('مسحوبات العملاء(2)'!$E$5:$E$330=$B$2,ROW($D$5:$D$330)-ROW($D$5)+1,""),ROWS($D$5:D204))))</f>
        <v/>
      </c>
      <c r="E204" t="str">
        <f>IF(ROWS($C$5:C204)&gt;COUNTIF('مسحوبات العملاء(2)'!$E$5:$E$330,$B$2),"",INDEX('مسحوبات العملاء(2)'!F$5:F$330,MATCH($A204,'مسحوبات العملاء(2)'!$L$5:$L$330,0)))</f>
        <v/>
      </c>
      <c r="F204" t="str">
        <f>IF(ROWS($C$5:D204)&gt;COUNTIF('مسحوبات العملاء(2)'!$E$5:$E$330,$B$2),"",INDEX('مسحوبات العملاء(2)'!G$5:G$330,MATCH($A204,'مسحوبات العملاء(2)'!$L$5:$L$330,0)))</f>
        <v/>
      </c>
      <c r="G204" t="str">
        <f>IF(ROWS($C$5:E204)&gt;COUNTIF('مسحوبات العملاء(2)'!$E$5:$E$330,$B$2),"",INDEX('مسحوبات العملاء(2)'!H$5:H$330,MATCH($A204,'مسحوبات العملاء(2)'!$L$5:$L$330,0)))</f>
        <v/>
      </c>
      <c r="H204" t="str">
        <f>IF(ROWS($C$5:F204)&gt;COUNTIF('مسحوبات العملاء(2)'!$E$5:$E$330,$B$2),"",INDEX('مسحوبات العملاء(2)'!I$5:I$330,MATCH($A204,'مسحوبات العملاء(2)'!$L$5:$L$330,0)))</f>
        <v/>
      </c>
      <c r="I204" t="str">
        <f>IF(ROWS($C$5:G204)&gt;COUNTIF('مسحوبات العملاء(2)'!$E$5:$E$330,$B$2),"",INDEX('مسحوبات العملاء(2)'!J$5:J$330,MATCH($A204,'مسحوبات العملاء(2)'!$L$5:$L$330,0)))</f>
        <v/>
      </c>
    </row>
    <row r="205" spans="1:9">
      <c r="A205" t="str">
        <f t="array" ref="A205">IF(ROW(A201)&gt;COUNTIF('مسحوبات العملاء(2)'!$E$5:$E$330,$B$2),"",SMALL('مسحوبات العملاء(2)'!$L$5:$L$330,ROW(A201)))</f>
        <v/>
      </c>
      <c r="C205" s="5" t="str">
        <f>IF(ROWS($C$5:C205)&gt;COUNTIF('مسحوبات العملاء(2)'!$E$5:$E$330,$B$2),"",INDEX('مسحوبات العملاء(2)'!$D$5:$D$330,MATCH($A205,'مسحوبات العملاء(2)'!$L$5:$L$330,0)))</f>
        <v/>
      </c>
      <c r="D205" t="str">
        <f t="array" ref="D205">IF(ROWS($D$5:D205)&gt;COUNTIF('مسحوبات العملاء(2)'!$E$5:$E$330,$B$2),"",INDEX('مسحوبات العملاء(2)'!$E$5:$E$330,SMALL(IF('مسحوبات العملاء(2)'!$E$5:$E$330=$B$2,ROW($D$5:$D$330)-ROW($D$5)+1,""),ROWS($D$5:D205))))</f>
        <v/>
      </c>
      <c r="E205" t="str">
        <f>IF(ROWS($C$5:C205)&gt;COUNTIF('مسحوبات العملاء(2)'!$E$5:$E$330,$B$2),"",INDEX('مسحوبات العملاء(2)'!F$5:F$330,MATCH($A205,'مسحوبات العملاء(2)'!$L$5:$L$330,0)))</f>
        <v/>
      </c>
      <c r="F205" t="str">
        <f>IF(ROWS($C$5:D205)&gt;COUNTIF('مسحوبات العملاء(2)'!$E$5:$E$330,$B$2),"",INDEX('مسحوبات العملاء(2)'!G$5:G$330,MATCH($A205,'مسحوبات العملاء(2)'!$L$5:$L$330,0)))</f>
        <v/>
      </c>
      <c r="G205" t="str">
        <f>IF(ROWS($C$5:E205)&gt;COUNTIF('مسحوبات العملاء(2)'!$E$5:$E$330,$B$2),"",INDEX('مسحوبات العملاء(2)'!H$5:H$330,MATCH($A205,'مسحوبات العملاء(2)'!$L$5:$L$330,0)))</f>
        <v/>
      </c>
      <c r="H205" t="str">
        <f>IF(ROWS($C$5:F205)&gt;COUNTIF('مسحوبات العملاء(2)'!$E$5:$E$330,$B$2),"",INDEX('مسحوبات العملاء(2)'!I$5:I$330,MATCH($A205,'مسحوبات العملاء(2)'!$L$5:$L$330,0)))</f>
        <v/>
      </c>
      <c r="I205" t="str">
        <f>IF(ROWS($C$5:G205)&gt;COUNTIF('مسحوبات العملاء(2)'!$E$5:$E$330,$B$2),"",INDEX('مسحوبات العملاء(2)'!J$5:J$330,MATCH($A205,'مسحوبات العملاء(2)'!$L$5:$L$330,0)))</f>
        <v/>
      </c>
    </row>
    <row r="206" spans="1:9">
      <c r="A206" t="str">
        <f t="array" ref="A206">IF(ROW(A202)&gt;COUNTIF('مسحوبات العملاء(2)'!$E$5:$E$330,$B$2),"",SMALL('مسحوبات العملاء(2)'!$L$5:$L$330,ROW(A202)))</f>
        <v/>
      </c>
      <c r="C206" s="5" t="str">
        <f>IF(ROWS($C$5:C206)&gt;COUNTIF('مسحوبات العملاء(2)'!$E$5:$E$330,$B$2),"",INDEX('مسحوبات العملاء(2)'!$D$5:$D$330,MATCH($A206,'مسحوبات العملاء(2)'!$L$5:$L$330,0)))</f>
        <v/>
      </c>
      <c r="D206" t="str">
        <f t="array" ref="D206">IF(ROWS($D$5:D206)&gt;COUNTIF('مسحوبات العملاء(2)'!$E$5:$E$330,$B$2),"",INDEX('مسحوبات العملاء(2)'!$E$5:$E$330,SMALL(IF('مسحوبات العملاء(2)'!$E$5:$E$330=$B$2,ROW($D$5:$D$330)-ROW($D$5)+1,""),ROWS($D$5:D206))))</f>
        <v/>
      </c>
      <c r="E206" t="str">
        <f>IF(ROWS($C$5:C206)&gt;COUNTIF('مسحوبات العملاء(2)'!$E$5:$E$330,$B$2),"",INDEX('مسحوبات العملاء(2)'!F$5:F$330,MATCH($A206,'مسحوبات العملاء(2)'!$L$5:$L$330,0)))</f>
        <v/>
      </c>
      <c r="F206" t="str">
        <f>IF(ROWS($C$5:D206)&gt;COUNTIF('مسحوبات العملاء(2)'!$E$5:$E$330,$B$2),"",INDEX('مسحوبات العملاء(2)'!G$5:G$330,MATCH($A206,'مسحوبات العملاء(2)'!$L$5:$L$330,0)))</f>
        <v/>
      </c>
      <c r="G206" t="str">
        <f>IF(ROWS($C$5:E206)&gt;COUNTIF('مسحوبات العملاء(2)'!$E$5:$E$330,$B$2),"",INDEX('مسحوبات العملاء(2)'!H$5:H$330,MATCH($A206,'مسحوبات العملاء(2)'!$L$5:$L$330,0)))</f>
        <v/>
      </c>
      <c r="H206" t="str">
        <f>IF(ROWS($C$5:F206)&gt;COUNTIF('مسحوبات العملاء(2)'!$E$5:$E$330,$B$2),"",INDEX('مسحوبات العملاء(2)'!I$5:I$330,MATCH($A206,'مسحوبات العملاء(2)'!$L$5:$L$330,0)))</f>
        <v/>
      </c>
      <c r="I206" t="str">
        <f>IF(ROWS($C$5:G206)&gt;COUNTIF('مسحوبات العملاء(2)'!$E$5:$E$330,$B$2),"",INDEX('مسحوبات العملاء(2)'!J$5:J$330,MATCH($A206,'مسحوبات العملاء(2)'!$L$5:$L$330,0)))</f>
        <v/>
      </c>
    </row>
    <row r="207" spans="1:9">
      <c r="A207" t="str">
        <f t="array" ref="A207">IF(ROW(A203)&gt;COUNTIF('مسحوبات العملاء(2)'!$E$5:$E$330,$B$2),"",SMALL('مسحوبات العملاء(2)'!$L$5:$L$330,ROW(A203)))</f>
        <v/>
      </c>
      <c r="C207" s="5" t="str">
        <f>IF(ROWS($C$5:C207)&gt;COUNTIF('مسحوبات العملاء(2)'!$E$5:$E$330,$B$2),"",INDEX('مسحوبات العملاء(2)'!$D$5:$D$330,MATCH($A207,'مسحوبات العملاء(2)'!$L$5:$L$330,0)))</f>
        <v/>
      </c>
      <c r="D207" t="str">
        <f t="array" ref="D207">IF(ROWS($D$5:D207)&gt;COUNTIF('مسحوبات العملاء(2)'!$E$5:$E$330,$B$2),"",INDEX('مسحوبات العملاء(2)'!$E$5:$E$330,SMALL(IF('مسحوبات العملاء(2)'!$E$5:$E$330=$B$2,ROW($D$5:$D$330)-ROW($D$5)+1,""),ROWS($D$5:D207))))</f>
        <v/>
      </c>
      <c r="E207" t="str">
        <f>IF(ROWS($C$5:C207)&gt;COUNTIF('مسحوبات العملاء(2)'!$E$5:$E$330,$B$2),"",INDEX('مسحوبات العملاء(2)'!F$5:F$330,MATCH($A207,'مسحوبات العملاء(2)'!$L$5:$L$330,0)))</f>
        <v/>
      </c>
      <c r="F207" t="str">
        <f>IF(ROWS($C$5:D207)&gt;COUNTIF('مسحوبات العملاء(2)'!$E$5:$E$330,$B$2),"",INDEX('مسحوبات العملاء(2)'!G$5:G$330,MATCH($A207,'مسحوبات العملاء(2)'!$L$5:$L$330,0)))</f>
        <v/>
      </c>
      <c r="G207" t="str">
        <f>IF(ROWS($C$5:E207)&gt;COUNTIF('مسحوبات العملاء(2)'!$E$5:$E$330,$B$2),"",INDEX('مسحوبات العملاء(2)'!H$5:H$330,MATCH($A207,'مسحوبات العملاء(2)'!$L$5:$L$330,0)))</f>
        <v/>
      </c>
      <c r="H207" t="str">
        <f>IF(ROWS($C$5:F207)&gt;COUNTIF('مسحوبات العملاء(2)'!$E$5:$E$330,$B$2),"",INDEX('مسحوبات العملاء(2)'!I$5:I$330,MATCH($A207,'مسحوبات العملاء(2)'!$L$5:$L$330,0)))</f>
        <v/>
      </c>
      <c r="I207" t="str">
        <f>IF(ROWS($C$5:G207)&gt;COUNTIF('مسحوبات العملاء(2)'!$E$5:$E$330,$B$2),"",INDEX('مسحوبات العملاء(2)'!J$5:J$330,MATCH($A207,'مسحوبات العملاء(2)'!$L$5:$L$330,0)))</f>
        <v/>
      </c>
    </row>
    <row r="208" spans="1:9">
      <c r="A208" t="str">
        <f t="array" ref="A208">IF(ROW(A204)&gt;COUNTIF('مسحوبات العملاء(2)'!$E$5:$E$330,$B$2),"",SMALL('مسحوبات العملاء(2)'!$L$5:$L$330,ROW(A204)))</f>
        <v/>
      </c>
      <c r="C208" s="5" t="str">
        <f>IF(ROWS($C$5:C208)&gt;COUNTIF('مسحوبات العملاء(2)'!$E$5:$E$330,$B$2),"",INDEX('مسحوبات العملاء(2)'!$D$5:$D$330,MATCH($A208,'مسحوبات العملاء(2)'!$L$5:$L$330,0)))</f>
        <v/>
      </c>
      <c r="D208" t="str">
        <f t="array" ref="D208">IF(ROWS($D$5:D208)&gt;COUNTIF('مسحوبات العملاء(2)'!$E$5:$E$330,$B$2),"",INDEX('مسحوبات العملاء(2)'!$E$5:$E$330,SMALL(IF('مسحوبات العملاء(2)'!$E$5:$E$330=$B$2,ROW($D$5:$D$330)-ROW($D$5)+1,""),ROWS($D$5:D208))))</f>
        <v/>
      </c>
      <c r="E208" t="str">
        <f>IF(ROWS($C$5:C208)&gt;COUNTIF('مسحوبات العملاء(2)'!$E$5:$E$330,$B$2),"",INDEX('مسحوبات العملاء(2)'!F$5:F$330,MATCH($A208,'مسحوبات العملاء(2)'!$L$5:$L$330,0)))</f>
        <v/>
      </c>
      <c r="F208" t="str">
        <f>IF(ROWS($C$5:D208)&gt;COUNTIF('مسحوبات العملاء(2)'!$E$5:$E$330,$B$2),"",INDEX('مسحوبات العملاء(2)'!G$5:G$330,MATCH($A208,'مسحوبات العملاء(2)'!$L$5:$L$330,0)))</f>
        <v/>
      </c>
      <c r="G208" t="str">
        <f>IF(ROWS($C$5:E208)&gt;COUNTIF('مسحوبات العملاء(2)'!$E$5:$E$330,$B$2),"",INDEX('مسحوبات العملاء(2)'!H$5:H$330,MATCH($A208,'مسحوبات العملاء(2)'!$L$5:$L$330,0)))</f>
        <v/>
      </c>
      <c r="H208" t="str">
        <f>IF(ROWS($C$5:F208)&gt;COUNTIF('مسحوبات العملاء(2)'!$E$5:$E$330,$B$2),"",INDEX('مسحوبات العملاء(2)'!I$5:I$330,MATCH($A208,'مسحوبات العملاء(2)'!$L$5:$L$330,0)))</f>
        <v/>
      </c>
      <c r="I208" t="str">
        <f>IF(ROWS($C$5:G208)&gt;COUNTIF('مسحوبات العملاء(2)'!$E$5:$E$330,$B$2),"",INDEX('مسحوبات العملاء(2)'!J$5:J$330,MATCH($A208,'مسحوبات العملاء(2)'!$L$5:$L$330,0)))</f>
        <v/>
      </c>
    </row>
    <row r="209" spans="1:9">
      <c r="A209" t="str">
        <f t="array" ref="A209">IF(ROW(A205)&gt;COUNTIF('مسحوبات العملاء(2)'!$E$5:$E$330,$B$2),"",SMALL('مسحوبات العملاء(2)'!$L$5:$L$330,ROW(A205)))</f>
        <v/>
      </c>
      <c r="C209" s="5" t="str">
        <f>IF(ROWS($C$5:C209)&gt;COUNTIF('مسحوبات العملاء(2)'!$E$5:$E$330,$B$2),"",INDEX('مسحوبات العملاء(2)'!$D$5:$D$330,MATCH($A209,'مسحوبات العملاء(2)'!$L$5:$L$330,0)))</f>
        <v/>
      </c>
      <c r="D209" t="str">
        <f t="array" ref="D209">IF(ROWS($D$5:D209)&gt;COUNTIF('مسحوبات العملاء(2)'!$E$5:$E$330,$B$2),"",INDEX('مسحوبات العملاء(2)'!$E$5:$E$330,SMALL(IF('مسحوبات العملاء(2)'!$E$5:$E$330=$B$2,ROW($D$5:$D$330)-ROW($D$5)+1,""),ROWS($D$5:D209))))</f>
        <v/>
      </c>
      <c r="E209" t="str">
        <f>IF(ROWS($C$5:C209)&gt;COUNTIF('مسحوبات العملاء(2)'!$E$5:$E$330,$B$2),"",INDEX('مسحوبات العملاء(2)'!F$5:F$330,MATCH($A209,'مسحوبات العملاء(2)'!$L$5:$L$330,0)))</f>
        <v/>
      </c>
      <c r="F209" t="str">
        <f>IF(ROWS($C$5:D209)&gt;COUNTIF('مسحوبات العملاء(2)'!$E$5:$E$330,$B$2),"",INDEX('مسحوبات العملاء(2)'!G$5:G$330,MATCH($A209,'مسحوبات العملاء(2)'!$L$5:$L$330,0)))</f>
        <v/>
      </c>
      <c r="G209" t="str">
        <f>IF(ROWS($C$5:E209)&gt;COUNTIF('مسحوبات العملاء(2)'!$E$5:$E$330,$B$2),"",INDEX('مسحوبات العملاء(2)'!H$5:H$330,MATCH($A209,'مسحوبات العملاء(2)'!$L$5:$L$330,0)))</f>
        <v/>
      </c>
      <c r="H209" t="str">
        <f>IF(ROWS($C$5:F209)&gt;COUNTIF('مسحوبات العملاء(2)'!$E$5:$E$330,$B$2),"",INDEX('مسحوبات العملاء(2)'!I$5:I$330,MATCH($A209,'مسحوبات العملاء(2)'!$L$5:$L$330,0)))</f>
        <v/>
      </c>
      <c r="I209" t="str">
        <f>IF(ROWS($C$5:G209)&gt;COUNTIF('مسحوبات العملاء(2)'!$E$5:$E$330,$B$2),"",INDEX('مسحوبات العملاء(2)'!J$5:J$330,MATCH($A209,'مسحوبات العملاء(2)'!$L$5:$L$330,0)))</f>
        <v/>
      </c>
    </row>
    <row r="210" spans="1:9">
      <c r="A210" t="str">
        <f t="array" ref="A210">IF(ROW(A206)&gt;COUNTIF('مسحوبات العملاء(2)'!$E$5:$E$330,$B$2),"",SMALL('مسحوبات العملاء(2)'!$L$5:$L$330,ROW(A206)))</f>
        <v/>
      </c>
      <c r="C210" s="5" t="str">
        <f>IF(ROWS($C$5:C210)&gt;COUNTIF('مسحوبات العملاء(2)'!$E$5:$E$330,$B$2),"",INDEX('مسحوبات العملاء(2)'!$D$5:$D$330,MATCH($A210,'مسحوبات العملاء(2)'!$L$5:$L$330,0)))</f>
        <v/>
      </c>
      <c r="D210" t="str">
        <f t="array" ref="D210">IF(ROWS($D$5:D210)&gt;COUNTIF('مسحوبات العملاء(2)'!$E$5:$E$330,$B$2),"",INDEX('مسحوبات العملاء(2)'!$E$5:$E$330,SMALL(IF('مسحوبات العملاء(2)'!$E$5:$E$330=$B$2,ROW($D$5:$D$330)-ROW($D$5)+1,""),ROWS($D$5:D210))))</f>
        <v/>
      </c>
      <c r="E210" t="str">
        <f>IF(ROWS($C$5:C210)&gt;COUNTIF('مسحوبات العملاء(2)'!$E$5:$E$330,$B$2),"",INDEX('مسحوبات العملاء(2)'!F$5:F$330,MATCH($A210,'مسحوبات العملاء(2)'!$L$5:$L$330,0)))</f>
        <v/>
      </c>
      <c r="F210" t="str">
        <f>IF(ROWS($C$5:D210)&gt;COUNTIF('مسحوبات العملاء(2)'!$E$5:$E$330,$B$2),"",INDEX('مسحوبات العملاء(2)'!G$5:G$330,MATCH($A210,'مسحوبات العملاء(2)'!$L$5:$L$330,0)))</f>
        <v/>
      </c>
      <c r="G210" t="str">
        <f>IF(ROWS($C$5:E210)&gt;COUNTIF('مسحوبات العملاء(2)'!$E$5:$E$330,$B$2),"",INDEX('مسحوبات العملاء(2)'!H$5:H$330,MATCH($A210,'مسحوبات العملاء(2)'!$L$5:$L$330,0)))</f>
        <v/>
      </c>
      <c r="H210" t="str">
        <f>IF(ROWS($C$5:F210)&gt;COUNTIF('مسحوبات العملاء(2)'!$E$5:$E$330,$B$2),"",INDEX('مسحوبات العملاء(2)'!I$5:I$330,MATCH($A210,'مسحوبات العملاء(2)'!$L$5:$L$330,0)))</f>
        <v/>
      </c>
      <c r="I210" t="str">
        <f>IF(ROWS($C$5:G210)&gt;COUNTIF('مسحوبات العملاء(2)'!$E$5:$E$330,$B$2),"",INDEX('مسحوبات العملاء(2)'!J$5:J$330,MATCH($A210,'مسحوبات العملاء(2)'!$L$5:$L$330,0)))</f>
        <v/>
      </c>
    </row>
    <row r="211" spans="1:9">
      <c r="A211" t="str">
        <f t="array" ref="A211">IF(ROW(A207)&gt;COUNTIF('مسحوبات العملاء(2)'!$E$5:$E$330,$B$2),"",SMALL('مسحوبات العملاء(2)'!$L$5:$L$330,ROW(A207)))</f>
        <v/>
      </c>
      <c r="C211" s="5" t="str">
        <f>IF(ROWS($C$5:C211)&gt;COUNTIF('مسحوبات العملاء(2)'!$E$5:$E$330,$B$2),"",INDEX('مسحوبات العملاء(2)'!$D$5:$D$330,MATCH($A211,'مسحوبات العملاء(2)'!$L$5:$L$330,0)))</f>
        <v/>
      </c>
      <c r="D211" t="str">
        <f t="array" ref="D211">IF(ROWS($D$5:D211)&gt;COUNTIF('مسحوبات العملاء(2)'!$E$5:$E$330,$B$2),"",INDEX('مسحوبات العملاء(2)'!$E$5:$E$330,SMALL(IF('مسحوبات العملاء(2)'!$E$5:$E$330=$B$2,ROW($D$5:$D$330)-ROW($D$5)+1,""),ROWS($D$5:D211))))</f>
        <v/>
      </c>
      <c r="E211" t="str">
        <f>IF(ROWS($C$5:C211)&gt;COUNTIF('مسحوبات العملاء(2)'!$E$5:$E$330,$B$2),"",INDEX('مسحوبات العملاء(2)'!F$5:F$330,MATCH($A211,'مسحوبات العملاء(2)'!$L$5:$L$330,0)))</f>
        <v/>
      </c>
      <c r="F211" t="str">
        <f>IF(ROWS($C$5:D211)&gt;COUNTIF('مسحوبات العملاء(2)'!$E$5:$E$330,$B$2),"",INDEX('مسحوبات العملاء(2)'!G$5:G$330,MATCH($A211,'مسحوبات العملاء(2)'!$L$5:$L$330,0)))</f>
        <v/>
      </c>
      <c r="G211" t="str">
        <f>IF(ROWS($C$5:E211)&gt;COUNTIF('مسحوبات العملاء(2)'!$E$5:$E$330,$B$2),"",INDEX('مسحوبات العملاء(2)'!H$5:H$330,MATCH($A211,'مسحوبات العملاء(2)'!$L$5:$L$330,0)))</f>
        <v/>
      </c>
      <c r="H211" t="str">
        <f>IF(ROWS($C$5:F211)&gt;COUNTIF('مسحوبات العملاء(2)'!$E$5:$E$330,$B$2),"",INDEX('مسحوبات العملاء(2)'!I$5:I$330,MATCH($A211,'مسحوبات العملاء(2)'!$L$5:$L$330,0)))</f>
        <v/>
      </c>
      <c r="I211" t="str">
        <f>IF(ROWS($C$5:G211)&gt;COUNTIF('مسحوبات العملاء(2)'!$E$5:$E$330,$B$2),"",INDEX('مسحوبات العملاء(2)'!J$5:J$330,MATCH($A211,'مسحوبات العملاء(2)'!$L$5:$L$330,0)))</f>
        <v/>
      </c>
    </row>
    <row r="212" spans="1:9">
      <c r="A212" t="str">
        <f t="array" ref="A212">IF(ROW(A208)&gt;COUNTIF('مسحوبات العملاء(2)'!$E$5:$E$330,$B$2),"",SMALL('مسحوبات العملاء(2)'!$L$5:$L$330,ROW(A208)))</f>
        <v/>
      </c>
      <c r="C212" s="5" t="str">
        <f>IF(ROWS($C$5:C212)&gt;COUNTIF('مسحوبات العملاء(2)'!$E$5:$E$330,$B$2),"",INDEX('مسحوبات العملاء(2)'!$D$5:$D$330,MATCH($A212,'مسحوبات العملاء(2)'!$L$5:$L$330,0)))</f>
        <v/>
      </c>
      <c r="D212" t="str">
        <f t="array" ref="D212">IF(ROWS($D$5:D212)&gt;COUNTIF('مسحوبات العملاء(2)'!$E$5:$E$330,$B$2),"",INDEX('مسحوبات العملاء(2)'!$E$5:$E$330,SMALL(IF('مسحوبات العملاء(2)'!$E$5:$E$330=$B$2,ROW($D$5:$D$330)-ROW($D$5)+1,""),ROWS($D$5:D212))))</f>
        <v/>
      </c>
      <c r="E212" t="str">
        <f>IF(ROWS($C$5:C212)&gt;COUNTIF('مسحوبات العملاء(2)'!$E$5:$E$330,$B$2),"",INDEX('مسحوبات العملاء(2)'!F$5:F$330,MATCH($A212,'مسحوبات العملاء(2)'!$L$5:$L$330,0)))</f>
        <v/>
      </c>
      <c r="F212" t="str">
        <f>IF(ROWS($C$5:D212)&gt;COUNTIF('مسحوبات العملاء(2)'!$E$5:$E$330,$B$2),"",INDEX('مسحوبات العملاء(2)'!G$5:G$330,MATCH($A212,'مسحوبات العملاء(2)'!$L$5:$L$330,0)))</f>
        <v/>
      </c>
      <c r="G212" t="str">
        <f>IF(ROWS($C$5:E212)&gt;COUNTIF('مسحوبات العملاء(2)'!$E$5:$E$330,$B$2),"",INDEX('مسحوبات العملاء(2)'!H$5:H$330,MATCH($A212,'مسحوبات العملاء(2)'!$L$5:$L$330,0)))</f>
        <v/>
      </c>
      <c r="H212" t="str">
        <f>IF(ROWS($C$5:F212)&gt;COUNTIF('مسحوبات العملاء(2)'!$E$5:$E$330,$B$2),"",INDEX('مسحوبات العملاء(2)'!I$5:I$330,MATCH($A212,'مسحوبات العملاء(2)'!$L$5:$L$330,0)))</f>
        <v/>
      </c>
      <c r="I212" t="str">
        <f>IF(ROWS($C$5:G212)&gt;COUNTIF('مسحوبات العملاء(2)'!$E$5:$E$330,$B$2),"",INDEX('مسحوبات العملاء(2)'!J$5:J$330,MATCH($A212,'مسحوبات العملاء(2)'!$L$5:$L$330,0)))</f>
        <v/>
      </c>
    </row>
    <row r="213" spans="1:9">
      <c r="A213" t="str">
        <f t="array" ref="A213">IF(ROW(A209)&gt;COUNTIF('مسحوبات العملاء(2)'!$E$5:$E$330,$B$2),"",SMALL('مسحوبات العملاء(2)'!$L$5:$L$330,ROW(A209)))</f>
        <v/>
      </c>
      <c r="C213" s="5" t="str">
        <f>IF(ROWS($C$5:C213)&gt;COUNTIF('مسحوبات العملاء(2)'!$E$5:$E$330,$B$2),"",INDEX('مسحوبات العملاء(2)'!$D$5:$D$330,MATCH($A213,'مسحوبات العملاء(2)'!$L$5:$L$330,0)))</f>
        <v/>
      </c>
      <c r="D213" t="str">
        <f t="array" ref="D213">IF(ROWS($D$5:D213)&gt;COUNTIF('مسحوبات العملاء(2)'!$E$5:$E$330,$B$2),"",INDEX('مسحوبات العملاء(2)'!$E$5:$E$330,SMALL(IF('مسحوبات العملاء(2)'!$E$5:$E$330=$B$2,ROW($D$5:$D$330)-ROW($D$5)+1,""),ROWS($D$5:D213))))</f>
        <v/>
      </c>
      <c r="E213" t="str">
        <f>IF(ROWS($C$5:C213)&gt;COUNTIF('مسحوبات العملاء(2)'!$E$5:$E$330,$B$2),"",INDEX('مسحوبات العملاء(2)'!F$5:F$330,MATCH($A213,'مسحوبات العملاء(2)'!$L$5:$L$330,0)))</f>
        <v/>
      </c>
      <c r="F213" t="str">
        <f>IF(ROWS($C$5:D213)&gt;COUNTIF('مسحوبات العملاء(2)'!$E$5:$E$330,$B$2),"",INDEX('مسحوبات العملاء(2)'!G$5:G$330,MATCH($A213,'مسحوبات العملاء(2)'!$L$5:$L$330,0)))</f>
        <v/>
      </c>
      <c r="G213" t="str">
        <f>IF(ROWS($C$5:E213)&gt;COUNTIF('مسحوبات العملاء(2)'!$E$5:$E$330,$B$2),"",INDEX('مسحوبات العملاء(2)'!H$5:H$330,MATCH($A213,'مسحوبات العملاء(2)'!$L$5:$L$330,0)))</f>
        <v/>
      </c>
      <c r="H213" t="str">
        <f>IF(ROWS($C$5:F213)&gt;COUNTIF('مسحوبات العملاء(2)'!$E$5:$E$330,$B$2),"",INDEX('مسحوبات العملاء(2)'!I$5:I$330,MATCH($A213,'مسحوبات العملاء(2)'!$L$5:$L$330,0)))</f>
        <v/>
      </c>
      <c r="I213" t="str">
        <f>IF(ROWS($C$5:G213)&gt;COUNTIF('مسحوبات العملاء(2)'!$E$5:$E$330,$B$2),"",INDEX('مسحوبات العملاء(2)'!J$5:J$330,MATCH($A213,'مسحوبات العملاء(2)'!$L$5:$L$330,0)))</f>
        <v/>
      </c>
    </row>
    <row r="214" spans="1:9">
      <c r="A214" t="str">
        <f t="array" ref="A214">IF(ROW(A210)&gt;COUNTIF('مسحوبات العملاء(2)'!$E$5:$E$330,$B$2),"",SMALL('مسحوبات العملاء(2)'!$L$5:$L$330,ROW(A210)))</f>
        <v/>
      </c>
      <c r="C214" s="5" t="str">
        <f>IF(ROWS($C$5:C214)&gt;COUNTIF('مسحوبات العملاء(2)'!$E$5:$E$330,$B$2),"",INDEX('مسحوبات العملاء(2)'!$D$5:$D$330,MATCH($A214,'مسحوبات العملاء(2)'!$L$5:$L$330,0)))</f>
        <v/>
      </c>
      <c r="D214" t="str">
        <f t="array" ref="D214">IF(ROWS($D$5:D214)&gt;COUNTIF('مسحوبات العملاء(2)'!$E$5:$E$330,$B$2),"",INDEX('مسحوبات العملاء(2)'!$E$5:$E$330,SMALL(IF('مسحوبات العملاء(2)'!$E$5:$E$330=$B$2,ROW($D$5:$D$330)-ROW($D$5)+1,""),ROWS($D$5:D214))))</f>
        <v/>
      </c>
      <c r="E214" t="str">
        <f>IF(ROWS($C$5:C214)&gt;COUNTIF('مسحوبات العملاء(2)'!$E$5:$E$330,$B$2),"",INDEX('مسحوبات العملاء(2)'!F$5:F$330,MATCH($A214,'مسحوبات العملاء(2)'!$L$5:$L$330,0)))</f>
        <v/>
      </c>
      <c r="F214" t="str">
        <f>IF(ROWS($C$5:D214)&gt;COUNTIF('مسحوبات العملاء(2)'!$E$5:$E$330,$B$2),"",INDEX('مسحوبات العملاء(2)'!G$5:G$330,MATCH($A214,'مسحوبات العملاء(2)'!$L$5:$L$330,0)))</f>
        <v/>
      </c>
      <c r="G214" t="str">
        <f>IF(ROWS($C$5:E214)&gt;COUNTIF('مسحوبات العملاء(2)'!$E$5:$E$330,$B$2),"",INDEX('مسحوبات العملاء(2)'!H$5:H$330,MATCH($A214,'مسحوبات العملاء(2)'!$L$5:$L$330,0)))</f>
        <v/>
      </c>
      <c r="H214" t="str">
        <f>IF(ROWS($C$5:F214)&gt;COUNTIF('مسحوبات العملاء(2)'!$E$5:$E$330,$B$2),"",INDEX('مسحوبات العملاء(2)'!I$5:I$330,MATCH($A214,'مسحوبات العملاء(2)'!$L$5:$L$330,0)))</f>
        <v/>
      </c>
      <c r="I214" t="str">
        <f>IF(ROWS($C$5:G214)&gt;COUNTIF('مسحوبات العملاء(2)'!$E$5:$E$330,$B$2),"",INDEX('مسحوبات العملاء(2)'!J$5:J$330,MATCH($A214,'مسحوبات العملاء(2)'!$L$5:$L$330,0)))</f>
        <v/>
      </c>
    </row>
    <row r="215" spans="1:9">
      <c r="A215" t="str">
        <f t="array" ref="A215">IF(ROW(A211)&gt;COUNTIF('مسحوبات العملاء(2)'!$E$5:$E$330,$B$2),"",SMALL('مسحوبات العملاء(2)'!$L$5:$L$330,ROW(A211)))</f>
        <v/>
      </c>
      <c r="C215" s="5" t="str">
        <f>IF(ROWS($C$5:C215)&gt;COUNTIF('مسحوبات العملاء(2)'!$E$5:$E$330,$B$2),"",INDEX('مسحوبات العملاء(2)'!$D$5:$D$330,MATCH($A215,'مسحوبات العملاء(2)'!$L$5:$L$330,0)))</f>
        <v/>
      </c>
      <c r="D215" t="str">
        <f t="array" ref="D215">IF(ROWS($D$5:D215)&gt;COUNTIF('مسحوبات العملاء(2)'!$E$5:$E$330,$B$2),"",INDEX('مسحوبات العملاء(2)'!$E$5:$E$330,SMALL(IF('مسحوبات العملاء(2)'!$E$5:$E$330=$B$2,ROW($D$5:$D$330)-ROW($D$5)+1,""),ROWS($D$5:D215))))</f>
        <v/>
      </c>
      <c r="E215" t="str">
        <f>IF(ROWS($C$5:C215)&gt;COUNTIF('مسحوبات العملاء(2)'!$E$5:$E$330,$B$2),"",INDEX('مسحوبات العملاء(2)'!F$5:F$330,MATCH($A215,'مسحوبات العملاء(2)'!$L$5:$L$330,0)))</f>
        <v/>
      </c>
      <c r="F215" t="str">
        <f>IF(ROWS($C$5:D215)&gt;COUNTIF('مسحوبات العملاء(2)'!$E$5:$E$330,$B$2),"",INDEX('مسحوبات العملاء(2)'!G$5:G$330,MATCH($A215,'مسحوبات العملاء(2)'!$L$5:$L$330,0)))</f>
        <v/>
      </c>
      <c r="G215" t="str">
        <f>IF(ROWS($C$5:E215)&gt;COUNTIF('مسحوبات العملاء(2)'!$E$5:$E$330,$B$2),"",INDEX('مسحوبات العملاء(2)'!H$5:H$330,MATCH($A215,'مسحوبات العملاء(2)'!$L$5:$L$330,0)))</f>
        <v/>
      </c>
      <c r="H215" t="str">
        <f>IF(ROWS($C$5:F215)&gt;COUNTIF('مسحوبات العملاء(2)'!$E$5:$E$330,$B$2),"",INDEX('مسحوبات العملاء(2)'!I$5:I$330,MATCH($A215,'مسحوبات العملاء(2)'!$L$5:$L$330,0)))</f>
        <v/>
      </c>
      <c r="I215" t="str">
        <f>IF(ROWS($C$5:G215)&gt;COUNTIF('مسحوبات العملاء(2)'!$E$5:$E$330,$B$2),"",INDEX('مسحوبات العملاء(2)'!J$5:J$330,MATCH($A215,'مسحوبات العملاء(2)'!$L$5:$L$330,0)))</f>
        <v/>
      </c>
    </row>
    <row r="216" spans="1:9">
      <c r="A216" t="str">
        <f t="array" ref="A216">IF(ROW(A212)&gt;COUNTIF('مسحوبات العملاء(2)'!$E$5:$E$330,$B$2),"",SMALL('مسحوبات العملاء(2)'!$L$5:$L$330,ROW(A212)))</f>
        <v/>
      </c>
      <c r="C216" s="5" t="str">
        <f>IF(ROWS($C$5:C216)&gt;COUNTIF('مسحوبات العملاء(2)'!$E$5:$E$330,$B$2),"",INDEX('مسحوبات العملاء(2)'!$D$5:$D$330,MATCH($A216,'مسحوبات العملاء(2)'!$L$5:$L$330,0)))</f>
        <v/>
      </c>
      <c r="D216" t="str">
        <f t="array" ref="D216">IF(ROWS($D$5:D216)&gt;COUNTIF('مسحوبات العملاء(2)'!$E$5:$E$330,$B$2),"",INDEX('مسحوبات العملاء(2)'!$E$5:$E$330,SMALL(IF('مسحوبات العملاء(2)'!$E$5:$E$330=$B$2,ROW($D$5:$D$330)-ROW($D$5)+1,""),ROWS($D$5:D216))))</f>
        <v/>
      </c>
      <c r="E216" t="str">
        <f>IF(ROWS($C$5:C216)&gt;COUNTIF('مسحوبات العملاء(2)'!$E$5:$E$330,$B$2),"",INDEX('مسحوبات العملاء(2)'!F$5:F$330,MATCH($A216,'مسحوبات العملاء(2)'!$L$5:$L$330,0)))</f>
        <v/>
      </c>
      <c r="F216" t="str">
        <f>IF(ROWS($C$5:D216)&gt;COUNTIF('مسحوبات العملاء(2)'!$E$5:$E$330,$B$2),"",INDEX('مسحوبات العملاء(2)'!G$5:G$330,MATCH($A216,'مسحوبات العملاء(2)'!$L$5:$L$330,0)))</f>
        <v/>
      </c>
      <c r="G216" t="str">
        <f>IF(ROWS($C$5:E216)&gt;COUNTIF('مسحوبات العملاء(2)'!$E$5:$E$330,$B$2),"",INDEX('مسحوبات العملاء(2)'!H$5:H$330,MATCH($A216,'مسحوبات العملاء(2)'!$L$5:$L$330,0)))</f>
        <v/>
      </c>
      <c r="H216" t="str">
        <f>IF(ROWS($C$5:F216)&gt;COUNTIF('مسحوبات العملاء(2)'!$E$5:$E$330,$B$2),"",INDEX('مسحوبات العملاء(2)'!I$5:I$330,MATCH($A216,'مسحوبات العملاء(2)'!$L$5:$L$330,0)))</f>
        <v/>
      </c>
      <c r="I216" t="str">
        <f>IF(ROWS($C$5:G216)&gt;COUNTIF('مسحوبات العملاء(2)'!$E$5:$E$330,$B$2),"",INDEX('مسحوبات العملاء(2)'!J$5:J$330,MATCH($A216,'مسحوبات العملاء(2)'!$L$5:$L$330,0)))</f>
        <v/>
      </c>
    </row>
    <row r="217" spans="1:9">
      <c r="A217" t="str">
        <f t="array" ref="A217">IF(ROW(A213)&gt;COUNTIF('مسحوبات العملاء(2)'!$E$5:$E$330,$B$2),"",SMALL('مسحوبات العملاء(2)'!$L$5:$L$330,ROW(A213)))</f>
        <v/>
      </c>
      <c r="C217" s="5" t="str">
        <f>IF(ROWS($C$5:C217)&gt;COUNTIF('مسحوبات العملاء(2)'!$E$5:$E$330,$B$2),"",INDEX('مسحوبات العملاء(2)'!$D$5:$D$330,MATCH($A217,'مسحوبات العملاء(2)'!$L$5:$L$330,0)))</f>
        <v/>
      </c>
      <c r="D217" t="str">
        <f t="array" ref="D217">IF(ROWS($D$5:D217)&gt;COUNTIF('مسحوبات العملاء(2)'!$E$5:$E$330,$B$2),"",INDEX('مسحوبات العملاء(2)'!$E$5:$E$330,SMALL(IF('مسحوبات العملاء(2)'!$E$5:$E$330=$B$2,ROW($D$5:$D$330)-ROW($D$5)+1,""),ROWS($D$5:D217))))</f>
        <v/>
      </c>
      <c r="E217" t="str">
        <f>IF(ROWS($C$5:C217)&gt;COUNTIF('مسحوبات العملاء(2)'!$E$5:$E$330,$B$2),"",INDEX('مسحوبات العملاء(2)'!F$5:F$330,MATCH($A217,'مسحوبات العملاء(2)'!$L$5:$L$330,0)))</f>
        <v/>
      </c>
      <c r="F217" t="str">
        <f>IF(ROWS($C$5:D217)&gt;COUNTIF('مسحوبات العملاء(2)'!$E$5:$E$330,$B$2),"",INDEX('مسحوبات العملاء(2)'!G$5:G$330,MATCH($A217,'مسحوبات العملاء(2)'!$L$5:$L$330,0)))</f>
        <v/>
      </c>
      <c r="G217" t="str">
        <f>IF(ROWS($C$5:E217)&gt;COUNTIF('مسحوبات العملاء(2)'!$E$5:$E$330,$B$2),"",INDEX('مسحوبات العملاء(2)'!H$5:H$330,MATCH($A217,'مسحوبات العملاء(2)'!$L$5:$L$330,0)))</f>
        <v/>
      </c>
      <c r="H217" t="str">
        <f>IF(ROWS($C$5:F217)&gt;COUNTIF('مسحوبات العملاء(2)'!$E$5:$E$330,$B$2),"",INDEX('مسحوبات العملاء(2)'!I$5:I$330,MATCH($A217,'مسحوبات العملاء(2)'!$L$5:$L$330,0)))</f>
        <v/>
      </c>
      <c r="I217" t="str">
        <f>IF(ROWS($C$5:G217)&gt;COUNTIF('مسحوبات العملاء(2)'!$E$5:$E$330,$B$2),"",INDEX('مسحوبات العملاء(2)'!J$5:J$330,MATCH($A217,'مسحوبات العملاء(2)'!$L$5:$L$330,0)))</f>
        <v/>
      </c>
    </row>
    <row r="218" spans="1:9">
      <c r="A218" t="str">
        <f t="array" ref="A218">IF(ROW(A214)&gt;COUNTIF('مسحوبات العملاء(2)'!$E$5:$E$330,$B$2),"",SMALL('مسحوبات العملاء(2)'!$L$5:$L$330,ROW(A214)))</f>
        <v/>
      </c>
      <c r="C218" s="5" t="str">
        <f>IF(ROWS($C$5:C218)&gt;COUNTIF('مسحوبات العملاء(2)'!$E$5:$E$330,$B$2),"",INDEX('مسحوبات العملاء(2)'!$D$5:$D$330,MATCH($A218,'مسحوبات العملاء(2)'!$L$5:$L$330,0)))</f>
        <v/>
      </c>
      <c r="D218" t="str">
        <f t="array" ref="D218">IF(ROWS($D$5:D218)&gt;COUNTIF('مسحوبات العملاء(2)'!$E$5:$E$330,$B$2),"",INDEX('مسحوبات العملاء(2)'!$E$5:$E$330,SMALL(IF('مسحوبات العملاء(2)'!$E$5:$E$330=$B$2,ROW($D$5:$D$330)-ROW($D$5)+1,""),ROWS($D$5:D218))))</f>
        <v/>
      </c>
      <c r="E218" t="str">
        <f>IF(ROWS($C$5:C218)&gt;COUNTIF('مسحوبات العملاء(2)'!$E$5:$E$330,$B$2),"",INDEX('مسحوبات العملاء(2)'!F$5:F$330,MATCH($A218,'مسحوبات العملاء(2)'!$L$5:$L$330,0)))</f>
        <v/>
      </c>
      <c r="F218" t="str">
        <f>IF(ROWS($C$5:D218)&gt;COUNTIF('مسحوبات العملاء(2)'!$E$5:$E$330,$B$2),"",INDEX('مسحوبات العملاء(2)'!G$5:G$330,MATCH($A218,'مسحوبات العملاء(2)'!$L$5:$L$330,0)))</f>
        <v/>
      </c>
      <c r="G218" t="str">
        <f>IF(ROWS($C$5:E218)&gt;COUNTIF('مسحوبات العملاء(2)'!$E$5:$E$330,$B$2),"",INDEX('مسحوبات العملاء(2)'!H$5:H$330,MATCH($A218,'مسحوبات العملاء(2)'!$L$5:$L$330,0)))</f>
        <v/>
      </c>
      <c r="H218" t="str">
        <f>IF(ROWS($C$5:F218)&gt;COUNTIF('مسحوبات العملاء(2)'!$E$5:$E$330,$B$2),"",INDEX('مسحوبات العملاء(2)'!I$5:I$330,MATCH($A218,'مسحوبات العملاء(2)'!$L$5:$L$330,0)))</f>
        <v/>
      </c>
      <c r="I218" t="str">
        <f>IF(ROWS($C$5:G218)&gt;COUNTIF('مسحوبات العملاء(2)'!$E$5:$E$330,$B$2),"",INDEX('مسحوبات العملاء(2)'!J$5:J$330,MATCH($A218,'مسحوبات العملاء(2)'!$L$5:$L$330,0)))</f>
        <v/>
      </c>
    </row>
    <row r="219" spans="1:9">
      <c r="A219" t="str">
        <f t="array" ref="A219">IF(ROW(A215)&gt;COUNTIF('مسحوبات العملاء(2)'!$E$5:$E$330,$B$2),"",SMALL('مسحوبات العملاء(2)'!$L$5:$L$330,ROW(A215)))</f>
        <v/>
      </c>
      <c r="C219" s="5" t="str">
        <f>IF(ROWS($C$5:C219)&gt;COUNTIF('مسحوبات العملاء(2)'!$E$5:$E$330,$B$2),"",INDEX('مسحوبات العملاء(2)'!$D$5:$D$330,MATCH($A219,'مسحوبات العملاء(2)'!$L$5:$L$330,0)))</f>
        <v/>
      </c>
      <c r="D219" t="str">
        <f t="array" ref="D219">IF(ROWS($D$5:D219)&gt;COUNTIF('مسحوبات العملاء(2)'!$E$5:$E$330,$B$2),"",INDEX('مسحوبات العملاء(2)'!$E$5:$E$330,SMALL(IF('مسحوبات العملاء(2)'!$E$5:$E$330=$B$2,ROW($D$5:$D$330)-ROW($D$5)+1,""),ROWS($D$5:D219))))</f>
        <v/>
      </c>
      <c r="E219" t="str">
        <f>IF(ROWS($C$5:C219)&gt;COUNTIF('مسحوبات العملاء(2)'!$E$5:$E$330,$B$2),"",INDEX('مسحوبات العملاء(2)'!F$5:F$330,MATCH($A219,'مسحوبات العملاء(2)'!$L$5:$L$330,0)))</f>
        <v/>
      </c>
      <c r="F219" t="str">
        <f>IF(ROWS($C$5:D219)&gt;COUNTIF('مسحوبات العملاء(2)'!$E$5:$E$330,$B$2),"",INDEX('مسحوبات العملاء(2)'!G$5:G$330,MATCH($A219,'مسحوبات العملاء(2)'!$L$5:$L$330,0)))</f>
        <v/>
      </c>
      <c r="G219" t="str">
        <f>IF(ROWS($C$5:E219)&gt;COUNTIF('مسحوبات العملاء(2)'!$E$5:$E$330,$B$2),"",INDEX('مسحوبات العملاء(2)'!H$5:H$330,MATCH($A219,'مسحوبات العملاء(2)'!$L$5:$L$330,0)))</f>
        <v/>
      </c>
      <c r="H219" t="str">
        <f>IF(ROWS($C$5:F219)&gt;COUNTIF('مسحوبات العملاء(2)'!$E$5:$E$330,$B$2),"",INDEX('مسحوبات العملاء(2)'!I$5:I$330,MATCH($A219,'مسحوبات العملاء(2)'!$L$5:$L$330,0)))</f>
        <v/>
      </c>
      <c r="I219" t="str">
        <f>IF(ROWS($C$5:G219)&gt;COUNTIF('مسحوبات العملاء(2)'!$E$5:$E$330,$B$2),"",INDEX('مسحوبات العملاء(2)'!J$5:J$330,MATCH($A219,'مسحوبات العملاء(2)'!$L$5:$L$330,0)))</f>
        <v/>
      </c>
    </row>
    <row r="220" spans="1:9">
      <c r="A220" t="str">
        <f t="array" ref="A220">IF(ROW(A216)&gt;COUNTIF('مسحوبات العملاء(2)'!$E$5:$E$330,$B$2),"",SMALL('مسحوبات العملاء(2)'!$L$5:$L$330,ROW(A216)))</f>
        <v/>
      </c>
      <c r="C220" s="5" t="str">
        <f>IF(ROWS($C$5:C220)&gt;COUNTIF('مسحوبات العملاء(2)'!$E$5:$E$330,$B$2),"",INDEX('مسحوبات العملاء(2)'!$D$5:$D$330,MATCH($A220,'مسحوبات العملاء(2)'!$L$5:$L$330,0)))</f>
        <v/>
      </c>
      <c r="D220" t="str">
        <f t="array" ref="D220">IF(ROWS($D$5:D220)&gt;COUNTIF('مسحوبات العملاء(2)'!$E$5:$E$330,$B$2),"",INDEX('مسحوبات العملاء(2)'!$E$5:$E$330,SMALL(IF('مسحوبات العملاء(2)'!$E$5:$E$330=$B$2,ROW($D$5:$D$330)-ROW($D$5)+1,""),ROWS($D$5:D220))))</f>
        <v/>
      </c>
      <c r="E220" t="str">
        <f>IF(ROWS($C$5:C220)&gt;COUNTIF('مسحوبات العملاء(2)'!$E$5:$E$330,$B$2),"",INDEX('مسحوبات العملاء(2)'!F$5:F$330,MATCH($A220,'مسحوبات العملاء(2)'!$L$5:$L$330,0)))</f>
        <v/>
      </c>
      <c r="F220" t="str">
        <f>IF(ROWS($C$5:D220)&gt;COUNTIF('مسحوبات العملاء(2)'!$E$5:$E$330,$B$2),"",INDEX('مسحوبات العملاء(2)'!G$5:G$330,MATCH($A220,'مسحوبات العملاء(2)'!$L$5:$L$330,0)))</f>
        <v/>
      </c>
      <c r="G220" t="str">
        <f>IF(ROWS($C$5:E220)&gt;COUNTIF('مسحوبات العملاء(2)'!$E$5:$E$330,$B$2),"",INDEX('مسحوبات العملاء(2)'!H$5:H$330,MATCH($A220,'مسحوبات العملاء(2)'!$L$5:$L$330,0)))</f>
        <v/>
      </c>
      <c r="H220" t="str">
        <f>IF(ROWS($C$5:F220)&gt;COUNTIF('مسحوبات العملاء(2)'!$E$5:$E$330,$B$2),"",INDEX('مسحوبات العملاء(2)'!I$5:I$330,MATCH($A220,'مسحوبات العملاء(2)'!$L$5:$L$330,0)))</f>
        <v/>
      </c>
      <c r="I220" t="str">
        <f>IF(ROWS($C$5:G220)&gt;COUNTIF('مسحوبات العملاء(2)'!$E$5:$E$330,$B$2),"",INDEX('مسحوبات العملاء(2)'!J$5:J$330,MATCH($A220,'مسحوبات العملاء(2)'!$L$5:$L$330,0)))</f>
        <v/>
      </c>
    </row>
    <row r="221" spans="1:9">
      <c r="A221" t="str">
        <f t="array" ref="A221">IF(ROW(A217)&gt;COUNTIF('مسحوبات العملاء(2)'!$E$5:$E$330,$B$2),"",SMALL('مسحوبات العملاء(2)'!$L$5:$L$330,ROW(A217)))</f>
        <v/>
      </c>
      <c r="C221" s="5" t="str">
        <f>IF(ROWS($C$5:C221)&gt;COUNTIF('مسحوبات العملاء(2)'!$E$5:$E$330,$B$2),"",INDEX('مسحوبات العملاء(2)'!$D$5:$D$330,MATCH($A221,'مسحوبات العملاء(2)'!$L$5:$L$330,0)))</f>
        <v/>
      </c>
      <c r="D221" t="str">
        <f t="array" ref="D221">IF(ROWS($D$5:D221)&gt;COUNTIF('مسحوبات العملاء(2)'!$E$5:$E$330,$B$2),"",INDEX('مسحوبات العملاء(2)'!$E$5:$E$330,SMALL(IF('مسحوبات العملاء(2)'!$E$5:$E$330=$B$2,ROW($D$5:$D$330)-ROW($D$5)+1,""),ROWS($D$5:D221))))</f>
        <v/>
      </c>
      <c r="E221" t="str">
        <f>IF(ROWS($C$5:C221)&gt;COUNTIF('مسحوبات العملاء(2)'!$E$5:$E$330,$B$2),"",INDEX('مسحوبات العملاء(2)'!F$5:F$330,MATCH($A221,'مسحوبات العملاء(2)'!$L$5:$L$330,0)))</f>
        <v/>
      </c>
      <c r="F221" t="str">
        <f>IF(ROWS($C$5:D221)&gt;COUNTIF('مسحوبات العملاء(2)'!$E$5:$E$330,$B$2),"",INDEX('مسحوبات العملاء(2)'!G$5:G$330,MATCH($A221,'مسحوبات العملاء(2)'!$L$5:$L$330,0)))</f>
        <v/>
      </c>
      <c r="G221" t="str">
        <f>IF(ROWS($C$5:E221)&gt;COUNTIF('مسحوبات العملاء(2)'!$E$5:$E$330,$B$2),"",INDEX('مسحوبات العملاء(2)'!H$5:H$330,MATCH($A221,'مسحوبات العملاء(2)'!$L$5:$L$330,0)))</f>
        <v/>
      </c>
      <c r="H221" t="str">
        <f>IF(ROWS($C$5:F221)&gt;COUNTIF('مسحوبات العملاء(2)'!$E$5:$E$330,$B$2),"",INDEX('مسحوبات العملاء(2)'!I$5:I$330,MATCH($A221,'مسحوبات العملاء(2)'!$L$5:$L$330,0)))</f>
        <v/>
      </c>
      <c r="I221" t="str">
        <f>IF(ROWS($C$5:G221)&gt;COUNTIF('مسحوبات العملاء(2)'!$E$5:$E$330,$B$2),"",INDEX('مسحوبات العملاء(2)'!J$5:J$330,MATCH($A221,'مسحوبات العملاء(2)'!$L$5:$L$330,0)))</f>
        <v/>
      </c>
    </row>
    <row r="222" spans="1:9">
      <c r="A222" t="str">
        <f t="array" ref="A222">IF(ROW(A218)&gt;COUNTIF('مسحوبات العملاء(2)'!$E$5:$E$330,$B$2),"",SMALL('مسحوبات العملاء(2)'!$L$5:$L$330,ROW(A218)))</f>
        <v/>
      </c>
      <c r="C222" s="5" t="str">
        <f>IF(ROWS($C$5:C222)&gt;COUNTIF('مسحوبات العملاء(2)'!$E$5:$E$330,$B$2),"",INDEX('مسحوبات العملاء(2)'!$D$5:$D$330,MATCH($A222,'مسحوبات العملاء(2)'!$L$5:$L$330,0)))</f>
        <v/>
      </c>
      <c r="D222" t="str">
        <f t="array" ref="D222">IF(ROWS($D$5:D222)&gt;COUNTIF('مسحوبات العملاء(2)'!$E$5:$E$330,$B$2),"",INDEX('مسحوبات العملاء(2)'!$E$5:$E$330,SMALL(IF('مسحوبات العملاء(2)'!$E$5:$E$330=$B$2,ROW($D$5:$D$330)-ROW($D$5)+1,""),ROWS($D$5:D222))))</f>
        <v/>
      </c>
      <c r="E222" t="str">
        <f>IF(ROWS($C$5:C222)&gt;COUNTIF('مسحوبات العملاء(2)'!$E$5:$E$330,$B$2),"",INDEX('مسحوبات العملاء(2)'!F$5:F$330,MATCH($A222,'مسحوبات العملاء(2)'!$L$5:$L$330,0)))</f>
        <v/>
      </c>
      <c r="F222" t="str">
        <f>IF(ROWS($C$5:D222)&gt;COUNTIF('مسحوبات العملاء(2)'!$E$5:$E$330,$B$2),"",INDEX('مسحوبات العملاء(2)'!G$5:G$330,MATCH($A222,'مسحوبات العملاء(2)'!$L$5:$L$330,0)))</f>
        <v/>
      </c>
      <c r="G222" t="str">
        <f>IF(ROWS($C$5:E222)&gt;COUNTIF('مسحوبات العملاء(2)'!$E$5:$E$330,$B$2),"",INDEX('مسحوبات العملاء(2)'!H$5:H$330,MATCH($A222,'مسحوبات العملاء(2)'!$L$5:$L$330,0)))</f>
        <v/>
      </c>
      <c r="H222" t="str">
        <f>IF(ROWS($C$5:F222)&gt;COUNTIF('مسحوبات العملاء(2)'!$E$5:$E$330,$B$2),"",INDEX('مسحوبات العملاء(2)'!I$5:I$330,MATCH($A222,'مسحوبات العملاء(2)'!$L$5:$L$330,0)))</f>
        <v/>
      </c>
      <c r="I222" t="str">
        <f>IF(ROWS($C$5:G222)&gt;COUNTIF('مسحوبات العملاء(2)'!$E$5:$E$330,$B$2),"",INDEX('مسحوبات العملاء(2)'!J$5:J$330,MATCH($A222,'مسحوبات العملاء(2)'!$L$5:$L$330,0)))</f>
        <v/>
      </c>
    </row>
    <row r="223" spans="1:9">
      <c r="A223" t="str">
        <f t="array" ref="A223">IF(ROW(A219)&gt;COUNTIF('مسحوبات العملاء(2)'!$E$5:$E$330,$B$2),"",SMALL('مسحوبات العملاء(2)'!$L$5:$L$330,ROW(A219)))</f>
        <v/>
      </c>
      <c r="C223" s="5" t="str">
        <f>IF(ROWS($C$5:C223)&gt;COUNTIF('مسحوبات العملاء(2)'!$E$5:$E$330,$B$2),"",INDEX('مسحوبات العملاء(2)'!$D$5:$D$330,MATCH($A223,'مسحوبات العملاء(2)'!$L$5:$L$330,0)))</f>
        <v/>
      </c>
      <c r="D223" t="str">
        <f t="array" ref="D223">IF(ROWS($D$5:D223)&gt;COUNTIF('مسحوبات العملاء(2)'!$E$5:$E$330,$B$2),"",INDEX('مسحوبات العملاء(2)'!$E$5:$E$330,SMALL(IF('مسحوبات العملاء(2)'!$E$5:$E$330=$B$2,ROW($D$5:$D$330)-ROW($D$5)+1,""),ROWS($D$5:D223))))</f>
        <v/>
      </c>
      <c r="E223" t="str">
        <f>IF(ROWS($C$5:C223)&gt;COUNTIF('مسحوبات العملاء(2)'!$E$5:$E$330,$B$2),"",INDEX('مسحوبات العملاء(2)'!F$5:F$330,MATCH($A223,'مسحوبات العملاء(2)'!$L$5:$L$330,0)))</f>
        <v/>
      </c>
      <c r="F223" t="str">
        <f>IF(ROWS($C$5:D223)&gt;COUNTIF('مسحوبات العملاء(2)'!$E$5:$E$330,$B$2),"",INDEX('مسحوبات العملاء(2)'!G$5:G$330,MATCH($A223,'مسحوبات العملاء(2)'!$L$5:$L$330,0)))</f>
        <v/>
      </c>
      <c r="G223" t="str">
        <f>IF(ROWS($C$5:E223)&gt;COUNTIF('مسحوبات العملاء(2)'!$E$5:$E$330,$B$2),"",INDEX('مسحوبات العملاء(2)'!H$5:H$330,MATCH($A223,'مسحوبات العملاء(2)'!$L$5:$L$330,0)))</f>
        <v/>
      </c>
      <c r="H223" t="str">
        <f>IF(ROWS($C$5:F223)&gt;COUNTIF('مسحوبات العملاء(2)'!$E$5:$E$330,$B$2),"",INDEX('مسحوبات العملاء(2)'!I$5:I$330,MATCH($A223,'مسحوبات العملاء(2)'!$L$5:$L$330,0)))</f>
        <v/>
      </c>
      <c r="I223" t="str">
        <f>IF(ROWS($C$5:G223)&gt;COUNTIF('مسحوبات العملاء(2)'!$E$5:$E$330,$B$2),"",INDEX('مسحوبات العملاء(2)'!J$5:J$330,MATCH($A223,'مسحوبات العملاء(2)'!$L$5:$L$330,0)))</f>
        <v/>
      </c>
    </row>
    <row r="224" spans="1:9">
      <c r="A224" t="str">
        <f t="array" ref="A224">IF(ROW(A220)&gt;COUNTIF('مسحوبات العملاء(2)'!$E$5:$E$330,$B$2),"",SMALL('مسحوبات العملاء(2)'!$L$5:$L$330,ROW(A220)))</f>
        <v/>
      </c>
      <c r="C224" s="5" t="str">
        <f>IF(ROWS($C$5:C224)&gt;COUNTIF('مسحوبات العملاء(2)'!$E$5:$E$330,$B$2),"",INDEX('مسحوبات العملاء(2)'!$D$5:$D$330,MATCH($A224,'مسحوبات العملاء(2)'!$L$5:$L$330,0)))</f>
        <v/>
      </c>
      <c r="D224" t="str">
        <f t="array" ref="D224">IF(ROWS($D$5:D224)&gt;COUNTIF('مسحوبات العملاء(2)'!$E$5:$E$330,$B$2),"",INDEX('مسحوبات العملاء(2)'!$E$5:$E$330,SMALL(IF('مسحوبات العملاء(2)'!$E$5:$E$330=$B$2,ROW($D$5:$D$330)-ROW($D$5)+1,""),ROWS($D$5:D224))))</f>
        <v/>
      </c>
      <c r="E224" t="str">
        <f>IF(ROWS($C$5:C224)&gt;COUNTIF('مسحوبات العملاء(2)'!$E$5:$E$330,$B$2),"",INDEX('مسحوبات العملاء(2)'!F$5:F$330,MATCH($A224,'مسحوبات العملاء(2)'!$L$5:$L$330,0)))</f>
        <v/>
      </c>
      <c r="F224" t="str">
        <f>IF(ROWS($C$5:D224)&gt;COUNTIF('مسحوبات العملاء(2)'!$E$5:$E$330,$B$2),"",INDEX('مسحوبات العملاء(2)'!G$5:G$330,MATCH($A224,'مسحوبات العملاء(2)'!$L$5:$L$330,0)))</f>
        <v/>
      </c>
      <c r="G224" t="str">
        <f>IF(ROWS($C$5:E224)&gt;COUNTIF('مسحوبات العملاء(2)'!$E$5:$E$330,$B$2),"",INDEX('مسحوبات العملاء(2)'!H$5:H$330,MATCH($A224,'مسحوبات العملاء(2)'!$L$5:$L$330,0)))</f>
        <v/>
      </c>
      <c r="H224" t="str">
        <f>IF(ROWS($C$5:F224)&gt;COUNTIF('مسحوبات العملاء(2)'!$E$5:$E$330,$B$2),"",INDEX('مسحوبات العملاء(2)'!I$5:I$330,MATCH($A224,'مسحوبات العملاء(2)'!$L$5:$L$330,0)))</f>
        <v/>
      </c>
      <c r="I224" t="str">
        <f>IF(ROWS($C$5:G224)&gt;COUNTIF('مسحوبات العملاء(2)'!$E$5:$E$330,$B$2),"",INDEX('مسحوبات العملاء(2)'!J$5:J$330,MATCH($A224,'مسحوبات العملاء(2)'!$L$5:$L$330,0)))</f>
        <v/>
      </c>
    </row>
    <row r="225" spans="1:9">
      <c r="A225" t="str">
        <f t="array" ref="A225">IF(ROW(A221)&gt;COUNTIF('مسحوبات العملاء(2)'!$E$5:$E$330,$B$2),"",SMALL('مسحوبات العملاء(2)'!$L$5:$L$330,ROW(A221)))</f>
        <v/>
      </c>
      <c r="C225" s="5" t="str">
        <f>IF(ROWS($C$5:C225)&gt;COUNTIF('مسحوبات العملاء(2)'!$E$5:$E$330,$B$2),"",INDEX('مسحوبات العملاء(2)'!$D$5:$D$330,MATCH($A225,'مسحوبات العملاء(2)'!$L$5:$L$330,0)))</f>
        <v/>
      </c>
      <c r="D225" t="str">
        <f t="array" ref="D225">IF(ROWS($D$5:D225)&gt;COUNTIF('مسحوبات العملاء(2)'!$E$5:$E$330,$B$2),"",INDEX('مسحوبات العملاء(2)'!$E$5:$E$330,SMALL(IF('مسحوبات العملاء(2)'!$E$5:$E$330=$B$2,ROW($D$5:$D$330)-ROW($D$5)+1,""),ROWS($D$5:D225))))</f>
        <v/>
      </c>
      <c r="E225" t="str">
        <f>IF(ROWS($C$5:C225)&gt;COUNTIF('مسحوبات العملاء(2)'!$E$5:$E$330,$B$2),"",INDEX('مسحوبات العملاء(2)'!F$5:F$330,MATCH($A225,'مسحوبات العملاء(2)'!$L$5:$L$330,0)))</f>
        <v/>
      </c>
      <c r="F225" t="str">
        <f>IF(ROWS($C$5:D225)&gt;COUNTIF('مسحوبات العملاء(2)'!$E$5:$E$330,$B$2),"",INDEX('مسحوبات العملاء(2)'!G$5:G$330,MATCH($A225,'مسحوبات العملاء(2)'!$L$5:$L$330,0)))</f>
        <v/>
      </c>
      <c r="G225" t="str">
        <f>IF(ROWS($C$5:E225)&gt;COUNTIF('مسحوبات العملاء(2)'!$E$5:$E$330,$B$2),"",INDEX('مسحوبات العملاء(2)'!H$5:H$330,MATCH($A225,'مسحوبات العملاء(2)'!$L$5:$L$330,0)))</f>
        <v/>
      </c>
      <c r="H225" t="str">
        <f>IF(ROWS($C$5:F225)&gt;COUNTIF('مسحوبات العملاء(2)'!$E$5:$E$330,$B$2),"",INDEX('مسحوبات العملاء(2)'!I$5:I$330,MATCH($A225,'مسحوبات العملاء(2)'!$L$5:$L$330,0)))</f>
        <v/>
      </c>
      <c r="I225" t="str">
        <f>IF(ROWS($C$5:G225)&gt;COUNTIF('مسحوبات العملاء(2)'!$E$5:$E$330,$B$2),"",INDEX('مسحوبات العملاء(2)'!J$5:J$330,MATCH($A225,'مسحوبات العملاء(2)'!$L$5:$L$330,0)))</f>
        <v/>
      </c>
    </row>
    <row r="226" spans="1:9">
      <c r="A226" t="str">
        <f t="array" ref="A226">IF(ROW(A222)&gt;COUNTIF('مسحوبات العملاء(2)'!$E$5:$E$330,$B$2),"",SMALL('مسحوبات العملاء(2)'!$L$5:$L$330,ROW(A222)))</f>
        <v/>
      </c>
      <c r="C226" s="5" t="str">
        <f>IF(ROWS($C$5:C226)&gt;COUNTIF('مسحوبات العملاء(2)'!$E$5:$E$330,$B$2),"",INDEX('مسحوبات العملاء(2)'!$D$5:$D$330,MATCH($A226,'مسحوبات العملاء(2)'!$L$5:$L$330,0)))</f>
        <v/>
      </c>
      <c r="D226" t="str">
        <f t="array" ref="D226">IF(ROWS($D$5:D226)&gt;COUNTIF('مسحوبات العملاء(2)'!$E$5:$E$330,$B$2),"",INDEX('مسحوبات العملاء(2)'!$E$5:$E$330,SMALL(IF('مسحوبات العملاء(2)'!$E$5:$E$330=$B$2,ROW($D$5:$D$330)-ROW($D$5)+1,""),ROWS($D$5:D226))))</f>
        <v/>
      </c>
      <c r="E226" t="str">
        <f>IF(ROWS($C$5:C226)&gt;COUNTIF('مسحوبات العملاء(2)'!$E$5:$E$330,$B$2),"",INDEX('مسحوبات العملاء(2)'!F$5:F$330,MATCH($A226,'مسحوبات العملاء(2)'!$L$5:$L$330,0)))</f>
        <v/>
      </c>
      <c r="F226" t="str">
        <f>IF(ROWS($C$5:D226)&gt;COUNTIF('مسحوبات العملاء(2)'!$E$5:$E$330,$B$2),"",INDEX('مسحوبات العملاء(2)'!G$5:G$330,MATCH($A226,'مسحوبات العملاء(2)'!$L$5:$L$330,0)))</f>
        <v/>
      </c>
      <c r="G226" t="str">
        <f>IF(ROWS($C$5:E226)&gt;COUNTIF('مسحوبات العملاء(2)'!$E$5:$E$330,$B$2),"",INDEX('مسحوبات العملاء(2)'!H$5:H$330,MATCH($A226,'مسحوبات العملاء(2)'!$L$5:$L$330,0)))</f>
        <v/>
      </c>
      <c r="H226" t="str">
        <f>IF(ROWS($C$5:F226)&gt;COUNTIF('مسحوبات العملاء(2)'!$E$5:$E$330,$B$2),"",INDEX('مسحوبات العملاء(2)'!I$5:I$330,MATCH($A226,'مسحوبات العملاء(2)'!$L$5:$L$330,0)))</f>
        <v/>
      </c>
      <c r="I226" t="str">
        <f>IF(ROWS($C$5:G226)&gt;COUNTIF('مسحوبات العملاء(2)'!$E$5:$E$330,$B$2),"",INDEX('مسحوبات العملاء(2)'!J$5:J$330,MATCH($A226,'مسحوبات العملاء(2)'!$L$5:$L$330,0)))</f>
        <v/>
      </c>
    </row>
    <row r="227" spans="1:9">
      <c r="A227" t="str">
        <f t="array" ref="A227">IF(ROW(A223)&gt;COUNTIF('مسحوبات العملاء(2)'!$E$5:$E$330,$B$2),"",SMALL('مسحوبات العملاء(2)'!$L$5:$L$330,ROW(A223)))</f>
        <v/>
      </c>
      <c r="C227" s="5" t="str">
        <f>IF(ROWS($C$5:C227)&gt;COUNTIF('مسحوبات العملاء(2)'!$E$5:$E$330,$B$2),"",INDEX('مسحوبات العملاء(2)'!$D$5:$D$330,MATCH($A227,'مسحوبات العملاء(2)'!$L$5:$L$330,0)))</f>
        <v/>
      </c>
      <c r="D227" t="str">
        <f t="array" ref="D227">IF(ROWS($D$5:D227)&gt;COUNTIF('مسحوبات العملاء(2)'!$E$5:$E$330,$B$2),"",INDEX('مسحوبات العملاء(2)'!$E$5:$E$330,SMALL(IF('مسحوبات العملاء(2)'!$E$5:$E$330=$B$2,ROW($D$5:$D$330)-ROW($D$5)+1,""),ROWS($D$5:D227))))</f>
        <v/>
      </c>
      <c r="E227" t="str">
        <f>IF(ROWS($C$5:C227)&gt;COUNTIF('مسحوبات العملاء(2)'!$E$5:$E$330,$B$2),"",INDEX('مسحوبات العملاء(2)'!F$5:F$330,MATCH($A227,'مسحوبات العملاء(2)'!$L$5:$L$330,0)))</f>
        <v/>
      </c>
      <c r="F227" t="str">
        <f>IF(ROWS($C$5:D227)&gt;COUNTIF('مسحوبات العملاء(2)'!$E$5:$E$330,$B$2),"",INDEX('مسحوبات العملاء(2)'!G$5:G$330,MATCH($A227,'مسحوبات العملاء(2)'!$L$5:$L$330,0)))</f>
        <v/>
      </c>
      <c r="G227" t="str">
        <f>IF(ROWS($C$5:E227)&gt;COUNTIF('مسحوبات العملاء(2)'!$E$5:$E$330,$B$2),"",INDEX('مسحوبات العملاء(2)'!H$5:H$330,MATCH($A227,'مسحوبات العملاء(2)'!$L$5:$L$330,0)))</f>
        <v/>
      </c>
      <c r="H227" t="str">
        <f>IF(ROWS($C$5:F227)&gt;COUNTIF('مسحوبات العملاء(2)'!$E$5:$E$330,$B$2),"",INDEX('مسحوبات العملاء(2)'!I$5:I$330,MATCH($A227,'مسحوبات العملاء(2)'!$L$5:$L$330,0)))</f>
        <v/>
      </c>
      <c r="I227" t="str">
        <f>IF(ROWS($C$5:G227)&gt;COUNTIF('مسحوبات العملاء(2)'!$E$5:$E$330,$B$2),"",INDEX('مسحوبات العملاء(2)'!J$5:J$330,MATCH($A227,'مسحوبات العملاء(2)'!$L$5:$L$330,0)))</f>
        <v/>
      </c>
    </row>
    <row r="228" spans="1:9">
      <c r="A228" t="str">
        <f t="array" ref="A228">IF(ROW(A224)&gt;COUNTIF('مسحوبات العملاء(2)'!$E$5:$E$330,$B$2),"",SMALL('مسحوبات العملاء(2)'!$L$5:$L$330,ROW(A224)))</f>
        <v/>
      </c>
      <c r="C228" s="5" t="str">
        <f>IF(ROWS($C$5:C228)&gt;COUNTIF('مسحوبات العملاء(2)'!$E$5:$E$330,$B$2),"",INDEX('مسحوبات العملاء(2)'!$D$5:$D$330,MATCH($A228,'مسحوبات العملاء(2)'!$L$5:$L$330,0)))</f>
        <v/>
      </c>
      <c r="D228" t="str">
        <f t="array" ref="D228">IF(ROWS($D$5:D228)&gt;COUNTIF('مسحوبات العملاء(2)'!$E$5:$E$330,$B$2),"",INDEX('مسحوبات العملاء(2)'!$E$5:$E$330,SMALL(IF('مسحوبات العملاء(2)'!$E$5:$E$330=$B$2,ROW($D$5:$D$330)-ROW($D$5)+1,""),ROWS($D$5:D228))))</f>
        <v/>
      </c>
      <c r="E228" t="str">
        <f>IF(ROWS($C$5:C228)&gt;COUNTIF('مسحوبات العملاء(2)'!$E$5:$E$330,$B$2),"",INDEX('مسحوبات العملاء(2)'!F$5:F$330,MATCH($A228,'مسحوبات العملاء(2)'!$L$5:$L$330,0)))</f>
        <v/>
      </c>
      <c r="F228" t="str">
        <f>IF(ROWS($C$5:D228)&gt;COUNTIF('مسحوبات العملاء(2)'!$E$5:$E$330,$B$2),"",INDEX('مسحوبات العملاء(2)'!G$5:G$330,MATCH($A228,'مسحوبات العملاء(2)'!$L$5:$L$330,0)))</f>
        <v/>
      </c>
      <c r="G228" t="str">
        <f>IF(ROWS($C$5:E228)&gt;COUNTIF('مسحوبات العملاء(2)'!$E$5:$E$330,$B$2),"",INDEX('مسحوبات العملاء(2)'!H$5:H$330,MATCH($A228,'مسحوبات العملاء(2)'!$L$5:$L$330,0)))</f>
        <v/>
      </c>
      <c r="H228" t="str">
        <f>IF(ROWS($C$5:F228)&gt;COUNTIF('مسحوبات العملاء(2)'!$E$5:$E$330,$B$2),"",INDEX('مسحوبات العملاء(2)'!I$5:I$330,MATCH($A228,'مسحوبات العملاء(2)'!$L$5:$L$330,0)))</f>
        <v/>
      </c>
      <c r="I228" t="str">
        <f>IF(ROWS($C$5:G228)&gt;COUNTIF('مسحوبات العملاء(2)'!$E$5:$E$330,$B$2),"",INDEX('مسحوبات العملاء(2)'!J$5:J$330,MATCH($A228,'مسحوبات العملاء(2)'!$L$5:$L$330,0)))</f>
        <v/>
      </c>
    </row>
    <row r="229" spans="1:9">
      <c r="A229" t="str">
        <f t="array" ref="A229">IF(ROW(A225)&gt;COUNTIF('مسحوبات العملاء(2)'!$E$5:$E$330,$B$2),"",SMALL('مسحوبات العملاء(2)'!$L$5:$L$330,ROW(A225)))</f>
        <v/>
      </c>
      <c r="C229" s="5" t="str">
        <f>IF(ROWS($C$5:C229)&gt;COUNTIF('مسحوبات العملاء(2)'!$E$5:$E$330,$B$2),"",INDEX('مسحوبات العملاء(2)'!$D$5:$D$330,MATCH($A229,'مسحوبات العملاء(2)'!$L$5:$L$330,0)))</f>
        <v/>
      </c>
      <c r="D229" t="str">
        <f t="array" ref="D229">IF(ROWS($D$5:D229)&gt;COUNTIF('مسحوبات العملاء(2)'!$E$5:$E$330,$B$2),"",INDEX('مسحوبات العملاء(2)'!$E$5:$E$330,SMALL(IF('مسحوبات العملاء(2)'!$E$5:$E$330=$B$2,ROW($D$5:$D$330)-ROW($D$5)+1,""),ROWS($D$5:D229))))</f>
        <v/>
      </c>
      <c r="E229" t="str">
        <f>IF(ROWS($C$5:C229)&gt;COUNTIF('مسحوبات العملاء(2)'!$E$5:$E$330,$B$2),"",INDEX('مسحوبات العملاء(2)'!F$5:F$330,MATCH($A229,'مسحوبات العملاء(2)'!$L$5:$L$330,0)))</f>
        <v/>
      </c>
      <c r="F229" t="str">
        <f>IF(ROWS($C$5:D229)&gt;COUNTIF('مسحوبات العملاء(2)'!$E$5:$E$330,$B$2),"",INDEX('مسحوبات العملاء(2)'!G$5:G$330,MATCH($A229,'مسحوبات العملاء(2)'!$L$5:$L$330,0)))</f>
        <v/>
      </c>
      <c r="G229" t="str">
        <f>IF(ROWS($C$5:E229)&gt;COUNTIF('مسحوبات العملاء(2)'!$E$5:$E$330,$B$2),"",INDEX('مسحوبات العملاء(2)'!H$5:H$330,MATCH($A229,'مسحوبات العملاء(2)'!$L$5:$L$330,0)))</f>
        <v/>
      </c>
      <c r="H229" t="str">
        <f>IF(ROWS($C$5:F229)&gt;COUNTIF('مسحوبات العملاء(2)'!$E$5:$E$330,$B$2),"",INDEX('مسحوبات العملاء(2)'!I$5:I$330,MATCH($A229,'مسحوبات العملاء(2)'!$L$5:$L$330,0)))</f>
        <v/>
      </c>
      <c r="I229" t="str">
        <f>IF(ROWS($C$5:G229)&gt;COUNTIF('مسحوبات العملاء(2)'!$E$5:$E$330,$B$2),"",INDEX('مسحوبات العملاء(2)'!J$5:J$330,MATCH($A229,'مسحوبات العملاء(2)'!$L$5:$L$330,0)))</f>
        <v/>
      </c>
    </row>
    <row r="230" spans="1:9">
      <c r="A230" t="str">
        <f t="array" ref="A230">IF(ROW(A226)&gt;COUNTIF('مسحوبات العملاء(2)'!$E$5:$E$330,$B$2),"",SMALL('مسحوبات العملاء(2)'!$L$5:$L$330,ROW(A226)))</f>
        <v/>
      </c>
      <c r="C230" s="5" t="str">
        <f>IF(ROWS($C$5:C230)&gt;COUNTIF('مسحوبات العملاء(2)'!$E$5:$E$330,$B$2),"",INDEX('مسحوبات العملاء(2)'!$D$5:$D$330,MATCH($A230,'مسحوبات العملاء(2)'!$L$5:$L$330,0)))</f>
        <v/>
      </c>
      <c r="D230" t="str">
        <f t="array" ref="D230">IF(ROWS($D$5:D230)&gt;COUNTIF('مسحوبات العملاء(2)'!$E$5:$E$330,$B$2),"",INDEX('مسحوبات العملاء(2)'!$E$5:$E$330,SMALL(IF('مسحوبات العملاء(2)'!$E$5:$E$330=$B$2,ROW($D$5:$D$330)-ROW($D$5)+1,""),ROWS($D$5:D230))))</f>
        <v/>
      </c>
      <c r="E230" t="str">
        <f>IF(ROWS($C$5:C230)&gt;COUNTIF('مسحوبات العملاء(2)'!$E$5:$E$330,$B$2),"",INDEX('مسحوبات العملاء(2)'!F$5:F$330,MATCH($A230,'مسحوبات العملاء(2)'!$L$5:$L$330,0)))</f>
        <v/>
      </c>
      <c r="F230" t="str">
        <f>IF(ROWS($C$5:D230)&gt;COUNTIF('مسحوبات العملاء(2)'!$E$5:$E$330,$B$2),"",INDEX('مسحوبات العملاء(2)'!G$5:G$330,MATCH($A230,'مسحوبات العملاء(2)'!$L$5:$L$330,0)))</f>
        <v/>
      </c>
      <c r="G230" t="str">
        <f>IF(ROWS($C$5:E230)&gt;COUNTIF('مسحوبات العملاء(2)'!$E$5:$E$330,$B$2),"",INDEX('مسحوبات العملاء(2)'!H$5:H$330,MATCH($A230,'مسحوبات العملاء(2)'!$L$5:$L$330,0)))</f>
        <v/>
      </c>
      <c r="H230" t="str">
        <f>IF(ROWS($C$5:F230)&gt;COUNTIF('مسحوبات العملاء(2)'!$E$5:$E$330,$B$2),"",INDEX('مسحوبات العملاء(2)'!I$5:I$330,MATCH($A230,'مسحوبات العملاء(2)'!$L$5:$L$330,0)))</f>
        <v/>
      </c>
      <c r="I230" t="str">
        <f>IF(ROWS($C$5:G230)&gt;COUNTIF('مسحوبات العملاء(2)'!$E$5:$E$330,$B$2),"",INDEX('مسحوبات العملاء(2)'!J$5:J$330,MATCH($A230,'مسحوبات العملاء(2)'!$L$5:$L$330,0)))</f>
        <v/>
      </c>
    </row>
    <row r="231" spans="1:9">
      <c r="A231" t="str">
        <f t="array" ref="A231">IF(ROW(A227)&gt;COUNTIF('مسحوبات العملاء(2)'!$E$5:$E$330,$B$2),"",SMALL('مسحوبات العملاء(2)'!$L$5:$L$330,ROW(A227)))</f>
        <v/>
      </c>
      <c r="C231" s="5" t="str">
        <f>IF(ROWS($C$5:C231)&gt;COUNTIF('مسحوبات العملاء(2)'!$E$5:$E$330,$B$2),"",INDEX('مسحوبات العملاء(2)'!$D$5:$D$330,MATCH($A231,'مسحوبات العملاء(2)'!$L$5:$L$330,0)))</f>
        <v/>
      </c>
      <c r="D231" t="str">
        <f t="array" ref="D231">IF(ROWS($D$5:D231)&gt;COUNTIF('مسحوبات العملاء(2)'!$E$5:$E$330,$B$2),"",INDEX('مسحوبات العملاء(2)'!$E$5:$E$330,SMALL(IF('مسحوبات العملاء(2)'!$E$5:$E$330=$B$2,ROW($D$5:$D$330)-ROW($D$5)+1,""),ROWS($D$5:D231))))</f>
        <v/>
      </c>
      <c r="E231" t="str">
        <f>IF(ROWS($C$5:C231)&gt;COUNTIF('مسحوبات العملاء(2)'!$E$5:$E$330,$B$2),"",INDEX('مسحوبات العملاء(2)'!F$5:F$330,MATCH($A231,'مسحوبات العملاء(2)'!$L$5:$L$330,0)))</f>
        <v/>
      </c>
      <c r="F231" t="str">
        <f>IF(ROWS($C$5:D231)&gt;COUNTIF('مسحوبات العملاء(2)'!$E$5:$E$330,$B$2),"",INDEX('مسحوبات العملاء(2)'!G$5:G$330,MATCH($A231,'مسحوبات العملاء(2)'!$L$5:$L$330,0)))</f>
        <v/>
      </c>
      <c r="G231" t="str">
        <f>IF(ROWS($C$5:E231)&gt;COUNTIF('مسحوبات العملاء(2)'!$E$5:$E$330,$B$2),"",INDEX('مسحوبات العملاء(2)'!H$5:H$330,MATCH($A231,'مسحوبات العملاء(2)'!$L$5:$L$330,0)))</f>
        <v/>
      </c>
      <c r="H231" t="str">
        <f>IF(ROWS($C$5:F231)&gt;COUNTIF('مسحوبات العملاء(2)'!$E$5:$E$330,$B$2),"",INDEX('مسحوبات العملاء(2)'!I$5:I$330,MATCH($A231,'مسحوبات العملاء(2)'!$L$5:$L$330,0)))</f>
        <v/>
      </c>
      <c r="I231" t="str">
        <f>IF(ROWS($C$5:G231)&gt;COUNTIF('مسحوبات العملاء(2)'!$E$5:$E$330,$B$2),"",INDEX('مسحوبات العملاء(2)'!J$5:J$330,MATCH($A231,'مسحوبات العملاء(2)'!$L$5:$L$330,0)))</f>
        <v/>
      </c>
    </row>
    <row r="232" spans="1:9">
      <c r="A232" t="str">
        <f t="array" ref="A232">IF(ROW(A228)&gt;COUNTIF('مسحوبات العملاء(2)'!$E$5:$E$330,$B$2),"",SMALL('مسحوبات العملاء(2)'!$L$5:$L$330,ROW(A228)))</f>
        <v/>
      </c>
      <c r="C232" s="5" t="str">
        <f>IF(ROWS($C$5:C232)&gt;COUNTIF('مسحوبات العملاء(2)'!$E$5:$E$330,$B$2),"",INDEX('مسحوبات العملاء(2)'!$D$5:$D$330,MATCH($A232,'مسحوبات العملاء(2)'!$L$5:$L$330,0)))</f>
        <v/>
      </c>
      <c r="D232" t="str">
        <f t="array" ref="D232">IF(ROWS($D$5:D232)&gt;COUNTIF('مسحوبات العملاء(2)'!$E$5:$E$330,$B$2),"",INDEX('مسحوبات العملاء(2)'!$E$5:$E$330,SMALL(IF('مسحوبات العملاء(2)'!$E$5:$E$330=$B$2,ROW($D$5:$D$330)-ROW($D$5)+1,""),ROWS($D$5:D232))))</f>
        <v/>
      </c>
      <c r="E232" t="str">
        <f>IF(ROWS($C$5:C232)&gt;COUNTIF('مسحوبات العملاء(2)'!$E$5:$E$330,$B$2),"",INDEX('مسحوبات العملاء(2)'!F$5:F$330,MATCH($A232,'مسحوبات العملاء(2)'!$L$5:$L$330,0)))</f>
        <v/>
      </c>
      <c r="F232" t="str">
        <f>IF(ROWS($C$5:D232)&gt;COUNTIF('مسحوبات العملاء(2)'!$E$5:$E$330,$B$2),"",INDEX('مسحوبات العملاء(2)'!G$5:G$330,MATCH($A232,'مسحوبات العملاء(2)'!$L$5:$L$330,0)))</f>
        <v/>
      </c>
      <c r="G232" t="str">
        <f>IF(ROWS($C$5:E232)&gt;COUNTIF('مسحوبات العملاء(2)'!$E$5:$E$330,$B$2),"",INDEX('مسحوبات العملاء(2)'!H$5:H$330,MATCH($A232,'مسحوبات العملاء(2)'!$L$5:$L$330,0)))</f>
        <v/>
      </c>
      <c r="H232" t="str">
        <f>IF(ROWS($C$5:F232)&gt;COUNTIF('مسحوبات العملاء(2)'!$E$5:$E$330,$B$2),"",INDEX('مسحوبات العملاء(2)'!I$5:I$330,MATCH($A232,'مسحوبات العملاء(2)'!$L$5:$L$330,0)))</f>
        <v/>
      </c>
      <c r="I232" t="str">
        <f>IF(ROWS($C$5:G232)&gt;COUNTIF('مسحوبات العملاء(2)'!$E$5:$E$330,$B$2),"",INDEX('مسحوبات العملاء(2)'!J$5:J$330,MATCH($A232,'مسحوبات العملاء(2)'!$L$5:$L$330,0)))</f>
        <v/>
      </c>
    </row>
    <row r="233" spans="1:9">
      <c r="A233" t="str">
        <f t="array" ref="A233">IF(ROW(A229)&gt;COUNTIF('مسحوبات العملاء(2)'!$E$5:$E$330,$B$2),"",SMALL('مسحوبات العملاء(2)'!$L$5:$L$330,ROW(A229)))</f>
        <v/>
      </c>
      <c r="C233" s="5" t="str">
        <f>IF(ROWS($C$5:C233)&gt;COUNTIF('مسحوبات العملاء(2)'!$E$5:$E$330,$B$2),"",INDEX('مسحوبات العملاء(2)'!$D$5:$D$330,MATCH($A233,'مسحوبات العملاء(2)'!$L$5:$L$330,0)))</f>
        <v/>
      </c>
      <c r="D233" t="str">
        <f t="array" ref="D233">IF(ROWS($D$5:D233)&gt;COUNTIF('مسحوبات العملاء(2)'!$E$5:$E$330,$B$2),"",INDEX('مسحوبات العملاء(2)'!$E$5:$E$330,SMALL(IF('مسحوبات العملاء(2)'!$E$5:$E$330=$B$2,ROW($D$5:$D$330)-ROW($D$5)+1,""),ROWS($D$5:D233))))</f>
        <v/>
      </c>
      <c r="E233" t="str">
        <f>IF(ROWS($C$5:C233)&gt;COUNTIF('مسحوبات العملاء(2)'!$E$5:$E$330,$B$2),"",INDEX('مسحوبات العملاء(2)'!F$5:F$330,MATCH($A233,'مسحوبات العملاء(2)'!$L$5:$L$330,0)))</f>
        <v/>
      </c>
      <c r="F233" t="str">
        <f>IF(ROWS($C$5:D233)&gt;COUNTIF('مسحوبات العملاء(2)'!$E$5:$E$330,$B$2),"",INDEX('مسحوبات العملاء(2)'!G$5:G$330,MATCH($A233,'مسحوبات العملاء(2)'!$L$5:$L$330,0)))</f>
        <v/>
      </c>
      <c r="G233" t="str">
        <f>IF(ROWS($C$5:E233)&gt;COUNTIF('مسحوبات العملاء(2)'!$E$5:$E$330,$B$2),"",INDEX('مسحوبات العملاء(2)'!H$5:H$330,MATCH($A233,'مسحوبات العملاء(2)'!$L$5:$L$330,0)))</f>
        <v/>
      </c>
      <c r="H233" t="str">
        <f>IF(ROWS($C$5:F233)&gt;COUNTIF('مسحوبات العملاء(2)'!$E$5:$E$330,$B$2),"",INDEX('مسحوبات العملاء(2)'!I$5:I$330,MATCH($A233,'مسحوبات العملاء(2)'!$L$5:$L$330,0)))</f>
        <v/>
      </c>
      <c r="I233" t="str">
        <f>IF(ROWS($C$5:G233)&gt;COUNTIF('مسحوبات العملاء(2)'!$E$5:$E$330,$B$2),"",INDEX('مسحوبات العملاء(2)'!J$5:J$330,MATCH($A233,'مسحوبات العملاء(2)'!$L$5:$L$330,0)))</f>
        <v/>
      </c>
    </row>
    <row r="234" spans="1:9">
      <c r="A234" t="str">
        <f t="array" ref="A234">IF(ROW(A230)&gt;COUNTIF('مسحوبات العملاء(2)'!$E$5:$E$330,$B$2),"",SMALL('مسحوبات العملاء(2)'!$L$5:$L$330,ROW(A230)))</f>
        <v/>
      </c>
      <c r="C234" s="5" t="str">
        <f>IF(ROWS($C$5:C234)&gt;COUNTIF('مسحوبات العملاء(2)'!$E$5:$E$330,$B$2),"",INDEX('مسحوبات العملاء(2)'!$D$5:$D$330,MATCH($A234,'مسحوبات العملاء(2)'!$L$5:$L$330,0)))</f>
        <v/>
      </c>
      <c r="D234" t="str">
        <f t="array" ref="D234">IF(ROWS($D$5:D234)&gt;COUNTIF('مسحوبات العملاء(2)'!$E$5:$E$330,$B$2),"",INDEX('مسحوبات العملاء(2)'!$E$5:$E$330,SMALL(IF('مسحوبات العملاء(2)'!$E$5:$E$330=$B$2,ROW($D$5:$D$330)-ROW($D$5)+1,""),ROWS($D$5:D234))))</f>
        <v/>
      </c>
      <c r="E234" t="str">
        <f>IF(ROWS($C$5:C234)&gt;COUNTIF('مسحوبات العملاء(2)'!$E$5:$E$330,$B$2),"",INDEX('مسحوبات العملاء(2)'!F$5:F$330,MATCH($A234,'مسحوبات العملاء(2)'!$L$5:$L$330,0)))</f>
        <v/>
      </c>
      <c r="F234" t="str">
        <f>IF(ROWS($C$5:D234)&gt;COUNTIF('مسحوبات العملاء(2)'!$E$5:$E$330,$B$2),"",INDEX('مسحوبات العملاء(2)'!G$5:G$330,MATCH($A234,'مسحوبات العملاء(2)'!$L$5:$L$330,0)))</f>
        <v/>
      </c>
      <c r="G234" t="str">
        <f>IF(ROWS($C$5:E234)&gt;COUNTIF('مسحوبات العملاء(2)'!$E$5:$E$330,$B$2),"",INDEX('مسحوبات العملاء(2)'!H$5:H$330,MATCH($A234,'مسحوبات العملاء(2)'!$L$5:$L$330,0)))</f>
        <v/>
      </c>
      <c r="H234" t="str">
        <f>IF(ROWS($C$5:F234)&gt;COUNTIF('مسحوبات العملاء(2)'!$E$5:$E$330,$B$2),"",INDEX('مسحوبات العملاء(2)'!I$5:I$330,MATCH($A234,'مسحوبات العملاء(2)'!$L$5:$L$330,0)))</f>
        <v/>
      </c>
      <c r="I234" t="str">
        <f>IF(ROWS($C$5:G234)&gt;COUNTIF('مسحوبات العملاء(2)'!$E$5:$E$330,$B$2),"",INDEX('مسحوبات العملاء(2)'!J$5:J$330,MATCH($A234,'مسحوبات العملاء(2)'!$L$5:$L$330,0)))</f>
        <v/>
      </c>
    </row>
    <row r="235" spans="1:9">
      <c r="A235" t="str">
        <f t="array" ref="A235">IF(ROW(A231)&gt;COUNTIF('مسحوبات العملاء(2)'!$E$5:$E$330,$B$2),"",SMALL('مسحوبات العملاء(2)'!$L$5:$L$330,ROW(A231)))</f>
        <v/>
      </c>
      <c r="C235" s="5" t="str">
        <f>IF(ROWS($C$5:C235)&gt;COUNTIF('مسحوبات العملاء(2)'!$E$5:$E$330,$B$2),"",INDEX('مسحوبات العملاء(2)'!$D$5:$D$330,MATCH($A235,'مسحوبات العملاء(2)'!$L$5:$L$330,0)))</f>
        <v/>
      </c>
      <c r="D235" t="str">
        <f t="array" ref="D235">IF(ROWS($D$5:D235)&gt;COUNTIF('مسحوبات العملاء(2)'!$E$5:$E$330,$B$2),"",INDEX('مسحوبات العملاء(2)'!$E$5:$E$330,SMALL(IF('مسحوبات العملاء(2)'!$E$5:$E$330=$B$2,ROW($D$5:$D$330)-ROW($D$5)+1,""),ROWS($D$5:D235))))</f>
        <v/>
      </c>
      <c r="E235" t="str">
        <f>IF(ROWS($C$5:C235)&gt;COUNTIF('مسحوبات العملاء(2)'!$E$5:$E$330,$B$2),"",INDEX('مسحوبات العملاء(2)'!F$5:F$330,MATCH($A235,'مسحوبات العملاء(2)'!$L$5:$L$330,0)))</f>
        <v/>
      </c>
      <c r="F235" t="str">
        <f>IF(ROWS($C$5:D235)&gt;COUNTIF('مسحوبات العملاء(2)'!$E$5:$E$330,$B$2),"",INDEX('مسحوبات العملاء(2)'!G$5:G$330,MATCH($A235,'مسحوبات العملاء(2)'!$L$5:$L$330,0)))</f>
        <v/>
      </c>
      <c r="G235" t="str">
        <f>IF(ROWS($C$5:E235)&gt;COUNTIF('مسحوبات العملاء(2)'!$E$5:$E$330,$B$2),"",INDEX('مسحوبات العملاء(2)'!H$5:H$330,MATCH($A235,'مسحوبات العملاء(2)'!$L$5:$L$330,0)))</f>
        <v/>
      </c>
      <c r="H235" t="str">
        <f>IF(ROWS($C$5:F235)&gt;COUNTIF('مسحوبات العملاء(2)'!$E$5:$E$330,$B$2),"",INDEX('مسحوبات العملاء(2)'!I$5:I$330,MATCH($A235,'مسحوبات العملاء(2)'!$L$5:$L$330,0)))</f>
        <v/>
      </c>
      <c r="I235" t="str">
        <f>IF(ROWS($C$5:G235)&gt;COUNTIF('مسحوبات العملاء(2)'!$E$5:$E$330,$B$2),"",INDEX('مسحوبات العملاء(2)'!J$5:J$330,MATCH($A235,'مسحوبات العملاء(2)'!$L$5:$L$330,0)))</f>
        <v/>
      </c>
    </row>
    <row r="236" spans="1:9">
      <c r="A236" t="str">
        <f t="array" ref="A236">IF(ROW(A232)&gt;COUNTIF('مسحوبات العملاء(2)'!$E$5:$E$330,$B$2),"",SMALL('مسحوبات العملاء(2)'!$L$5:$L$330,ROW(A232)))</f>
        <v/>
      </c>
      <c r="C236" s="5" t="str">
        <f>IF(ROWS($C$5:C236)&gt;COUNTIF('مسحوبات العملاء(2)'!$E$5:$E$330,$B$2),"",INDEX('مسحوبات العملاء(2)'!$D$5:$D$330,MATCH($A236,'مسحوبات العملاء(2)'!$L$5:$L$330,0)))</f>
        <v/>
      </c>
      <c r="D236" t="str">
        <f t="array" ref="D236">IF(ROWS($D$5:D236)&gt;COUNTIF('مسحوبات العملاء(2)'!$E$5:$E$330,$B$2),"",INDEX('مسحوبات العملاء(2)'!$E$5:$E$330,SMALL(IF('مسحوبات العملاء(2)'!$E$5:$E$330=$B$2,ROW($D$5:$D$330)-ROW($D$5)+1,""),ROWS($D$5:D236))))</f>
        <v/>
      </c>
      <c r="E236" t="str">
        <f>IF(ROWS($C$5:C236)&gt;COUNTIF('مسحوبات العملاء(2)'!$E$5:$E$330,$B$2),"",INDEX('مسحوبات العملاء(2)'!F$5:F$330,MATCH($A236,'مسحوبات العملاء(2)'!$L$5:$L$330,0)))</f>
        <v/>
      </c>
      <c r="F236" t="str">
        <f>IF(ROWS($C$5:D236)&gt;COUNTIF('مسحوبات العملاء(2)'!$E$5:$E$330,$B$2),"",INDEX('مسحوبات العملاء(2)'!G$5:G$330,MATCH($A236,'مسحوبات العملاء(2)'!$L$5:$L$330,0)))</f>
        <v/>
      </c>
      <c r="G236" t="str">
        <f>IF(ROWS($C$5:E236)&gt;COUNTIF('مسحوبات العملاء(2)'!$E$5:$E$330,$B$2),"",INDEX('مسحوبات العملاء(2)'!H$5:H$330,MATCH($A236,'مسحوبات العملاء(2)'!$L$5:$L$330,0)))</f>
        <v/>
      </c>
      <c r="H236" t="str">
        <f>IF(ROWS($C$5:F236)&gt;COUNTIF('مسحوبات العملاء(2)'!$E$5:$E$330,$B$2),"",INDEX('مسحوبات العملاء(2)'!I$5:I$330,MATCH($A236,'مسحوبات العملاء(2)'!$L$5:$L$330,0)))</f>
        <v/>
      </c>
      <c r="I236" t="str">
        <f>IF(ROWS($C$5:G236)&gt;COUNTIF('مسحوبات العملاء(2)'!$E$5:$E$330,$B$2),"",INDEX('مسحوبات العملاء(2)'!J$5:J$330,MATCH($A236,'مسحوبات العملاء(2)'!$L$5:$L$330,0)))</f>
        <v/>
      </c>
    </row>
    <row r="237" spans="1:9">
      <c r="A237" t="str">
        <f t="array" ref="A237">IF(ROW(A233)&gt;COUNTIF('مسحوبات العملاء(2)'!$E$5:$E$330,$B$2),"",SMALL('مسحوبات العملاء(2)'!$L$5:$L$330,ROW(A233)))</f>
        <v/>
      </c>
      <c r="C237" s="5" t="str">
        <f>IF(ROWS($C$5:C237)&gt;COUNTIF('مسحوبات العملاء(2)'!$E$5:$E$330,$B$2),"",INDEX('مسحوبات العملاء(2)'!$D$5:$D$330,MATCH($A237,'مسحوبات العملاء(2)'!$L$5:$L$330,0)))</f>
        <v/>
      </c>
      <c r="D237" t="str">
        <f t="array" ref="D237">IF(ROWS($D$5:D237)&gt;COUNTIF('مسحوبات العملاء(2)'!$E$5:$E$330,$B$2),"",INDEX('مسحوبات العملاء(2)'!$E$5:$E$330,SMALL(IF('مسحوبات العملاء(2)'!$E$5:$E$330=$B$2,ROW($D$5:$D$330)-ROW($D$5)+1,""),ROWS($D$5:D237))))</f>
        <v/>
      </c>
      <c r="E237" t="str">
        <f>IF(ROWS($C$5:C237)&gt;COUNTIF('مسحوبات العملاء(2)'!$E$5:$E$330,$B$2),"",INDEX('مسحوبات العملاء(2)'!F$5:F$330,MATCH($A237,'مسحوبات العملاء(2)'!$L$5:$L$330,0)))</f>
        <v/>
      </c>
      <c r="F237" t="str">
        <f>IF(ROWS($C$5:D237)&gt;COUNTIF('مسحوبات العملاء(2)'!$E$5:$E$330,$B$2),"",INDEX('مسحوبات العملاء(2)'!G$5:G$330,MATCH($A237,'مسحوبات العملاء(2)'!$L$5:$L$330,0)))</f>
        <v/>
      </c>
      <c r="G237" t="str">
        <f>IF(ROWS($C$5:E237)&gt;COUNTIF('مسحوبات العملاء(2)'!$E$5:$E$330,$B$2),"",INDEX('مسحوبات العملاء(2)'!H$5:H$330,MATCH($A237,'مسحوبات العملاء(2)'!$L$5:$L$330,0)))</f>
        <v/>
      </c>
      <c r="H237" t="str">
        <f>IF(ROWS($C$5:F237)&gt;COUNTIF('مسحوبات العملاء(2)'!$E$5:$E$330,$B$2),"",INDEX('مسحوبات العملاء(2)'!I$5:I$330,MATCH($A237,'مسحوبات العملاء(2)'!$L$5:$L$330,0)))</f>
        <v/>
      </c>
      <c r="I237" t="str">
        <f>IF(ROWS($C$5:G237)&gt;COUNTIF('مسحوبات العملاء(2)'!$E$5:$E$330,$B$2),"",INDEX('مسحوبات العملاء(2)'!J$5:J$330,MATCH($A237,'مسحوبات العملاء(2)'!$L$5:$L$330,0)))</f>
        <v/>
      </c>
    </row>
    <row r="238" spans="1:9">
      <c r="A238" t="str">
        <f t="array" ref="A238">IF(ROW(A234)&gt;COUNTIF('مسحوبات العملاء(2)'!$E$5:$E$330,$B$2),"",SMALL('مسحوبات العملاء(2)'!$L$5:$L$330,ROW(A234)))</f>
        <v/>
      </c>
      <c r="C238" s="5" t="str">
        <f>IF(ROWS($C$5:C238)&gt;COUNTIF('مسحوبات العملاء(2)'!$E$5:$E$330,$B$2),"",INDEX('مسحوبات العملاء(2)'!$D$5:$D$330,MATCH($A238,'مسحوبات العملاء(2)'!$L$5:$L$330,0)))</f>
        <v/>
      </c>
      <c r="D238" t="str">
        <f t="array" ref="D238">IF(ROWS($D$5:D238)&gt;COUNTIF('مسحوبات العملاء(2)'!$E$5:$E$330,$B$2),"",INDEX('مسحوبات العملاء(2)'!$E$5:$E$330,SMALL(IF('مسحوبات العملاء(2)'!$E$5:$E$330=$B$2,ROW($D$5:$D$330)-ROW($D$5)+1,""),ROWS($D$5:D238))))</f>
        <v/>
      </c>
      <c r="E238" t="str">
        <f>IF(ROWS($C$5:C238)&gt;COUNTIF('مسحوبات العملاء(2)'!$E$5:$E$330,$B$2),"",INDEX('مسحوبات العملاء(2)'!F$5:F$330,MATCH($A238,'مسحوبات العملاء(2)'!$L$5:$L$330,0)))</f>
        <v/>
      </c>
      <c r="F238" t="str">
        <f>IF(ROWS($C$5:D238)&gt;COUNTIF('مسحوبات العملاء(2)'!$E$5:$E$330,$B$2),"",INDEX('مسحوبات العملاء(2)'!G$5:G$330,MATCH($A238,'مسحوبات العملاء(2)'!$L$5:$L$330,0)))</f>
        <v/>
      </c>
      <c r="G238" t="str">
        <f>IF(ROWS($C$5:E238)&gt;COUNTIF('مسحوبات العملاء(2)'!$E$5:$E$330,$B$2),"",INDEX('مسحوبات العملاء(2)'!H$5:H$330,MATCH($A238,'مسحوبات العملاء(2)'!$L$5:$L$330,0)))</f>
        <v/>
      </c>
      <c r="H238" t="str">
        <f>IF(ROWS($C$5:F238)&gt;COUNTIF('مسحوبات العملاء(2)'!$E$5:$E$330,$B$2),"",INDEX('مسحوبات العملاء(2)'!I$5:I$330,MATCH($A238,'مسحوبات العملاء(2)'!$L$5:$L$330,0)))</f>
        <v/>
      </c>
      <c r="I238" t="str">
        <f>IF(ROWS($C$5:G238)&gt;COUNTIF('مسحوبات العملاء(2)'!$E$5:$E$330,$B$2),"",INDEX('مسحوبات العملاء(2)'!J$5:J$330,MATCH($A238,'مسحوبات العملاء(2)'!$L$5:$L$330,0)))</f>
        <v/>
      </c>
    </row>
    <row r="239" spans="1:9">
      <c r="A239" t="str">
        <f t="array" ref="A239">IF(ROW(A235)&gt;COUNTIF('مسحوبات العملاء(2)'!$E$5:$E$330,$B$2),"",SMALL('مسحوبات العملاء(2)'!$L$5:$L$330,ROW(A235)))</f>
        <v/>
      </c>
      <c r="C239" s="5" t="str">
        <f>IF(ROWS($C$5:C239)&gt;COUNTIF('مسحوبات العملاء(2)'!$E$5:$E$330,$B$2),"",INDEX('مسحوبات العملاء(2)'!$D$5:$D$330,MATCH($A239,'مسحوبات العملاء(2)'!$L$5:$L$330,0)))</f>
        <v/>
      </c>
      <c r="D239" t="str">
        <f t="array" ref="D239">IF(ROWS($D$5:D239)&gt;COUNTIF('مسحوبات العملاء(2)'!$E$5:$E$330,$B$2),"",INDEX('مسحوبات العملاء(2)'!$E$5:$E$330,SMALL(IF('مسحوبات العملاء(2)'!$E$5:$E$330=$B$2,ROW($D$5:$D$330)-ROW($D$5)+1,""),ROWS($D$5:D239))))</f>
        <v/>
      </c>
      <c r="E239" t="str">
        <f>IF(ROWS($C$5:C239)&gt;COUNTIF('مسحوبات العملاء(2)'!$E$5:$E$330,$B$2),"",INDEX('مسحوبات العملاء(2)'!F$5:F$330,MATCH($A239,'مسحوبات العملاء(2)'!$L$5:$L$330,0)))</f>
        <v/>
      </c>
      <c r="F239" t="str">
        <f>IF(ROWS($C$5:D239)&gt;COUNTIF('مسحوبات العملاء(2)'!$E$5:$E$330,$B$2),"",INDEX('مسحوبات العملاء(2)'!G$5:G$330,MATCH($A239,'مسحوبات العملاء(2)'!$L$5:$L$330,0)))</f>
        <v/>
      </c>
      <c r="G239" t="str">
        <f>IF(ROWS($C$5:E239)&gt;COUNTIF('مسحوبات العملاء(2)'!$E$5:$E$330,$B$2),"",INDEX('مسحوبات العملاء(2)'!H$5:H$330,MATCH($A239,'مسحوبات العملاء(2)'!$L$5:$L$330,0)))</f>
        <v/>
      </c>
      <c r="H239" t="str">
        <f>IF(ROWS($C$5:F239)&gt;COUNTIF('مسحوبات العملاء(2)'!$E$5:$E$330,$B$2),"",INDEX('مسحوبات العملاء(2)'!I$5:I$330,MATCH($A239,'مسحوبات العملاء(2)'!$L$5:$L$330,0)))</f>
        <v/>
      </c>
      <c r="I239" t="str">
        <f>IF(ROWS($C$5:G239)&gt;COUNTIF('مسحوبات العملاء(2)'!$E$5:$E$330,$B$2),"",INDEX('مسحوبات العملاء(2)'!J$5:J$330,MATCH($A239,'مسحوبات العملاء(2)'!$L$5:$L$330,0)))</f>
        <v/>
      </c>
    </row>
    <row r="240" spans="1:9">
      <c r="A240" t="str">
        <f t="array" ref="A240">IF(ROW(A236)&gt;COUNTIF('مسحوبات العملاء(2)'!$E$5:$E$330,$B$2),"",SMALL('مسحوبات العملاء(2)'!$L$5:$L$330,ROW(A236)))</f>
        <v/>
      </c>
      <c r="C240" s="5" t="str">
        <f>IF(ROWS($C$5:C240)&gt;COUNTIF('مسحوبات العملاء(2)'!$E$5:$E$330,$B$2),"",INDEX('مسحوبات العملاء(2)'!$D$5:$D$330,MATCH($A240,'مسحوبات العملاء(2)'!$L$5:$L$330,0)))</f>
        <v/>
      </c>
      <c r="D240" t="str">
        <f t="array" ref="D240">IF(ROWS($D$5:D240)&gt;COUNTIF('مسحوبات العملاء(2)'!$E$5:$E$330,$B$2),"",INDEX('مسحوبات العملاء(2)'!$E$5:$E$330,SMALL(IF('مسحوبات العملاء(2)'!$E$5:$E$330=$B$2,ROW($D$5:$D$330)-ROW($D$5)+1,""),ROWS($D$5:D240))))</f>
        <v/>
      </c>
      <c r="E240" t="str">
        <f>IF(ROWS($C$5:C240)&gt;COUNTIF('مسحوبات العملاء(2)'!$E$5:$E$330,$B$2),"",INDEX('مسحوبات العملاء(2)'!F$5:F$330,MATCH($A240,'مسحوبات العملاء(2)'!$L$5:$L$330,0)))</f>
        <v/>
      </c>
      <c r="F240" t="str">
        <f>IF(ROWS($C$5:D240)&gt;COUNTIF('مسحوبات العملاء(2)'!$E$5:$E$330,$B$2),"",INDEX('مسحوبات العملاء(2)'!G$5:G$330,MATCH($A240,'مسحوبات العملاء(2)'!$L$5:$L$330,0)))</f>
        <v/>
      </c>
      <c r="G240" t="str">
        <f>IF(ROWS($C$5:E240)&gt;COUNTIF('مسحوبات العملاء(2)'!$E$5:$E$330,$B$2),"",INDEX('مسحوبات العملاء(2)'!H$5:H$330,MATCH($A240,'مسحوبات العملاء(2)'!$L$5:$L$330,0)))</f>
        <v/>
      </c>
      <c r="H240" t="str">
        <f>IF(ROWS($C$5:F240)&gt;COUNTIF('مسحوبات العملاء(2)'!$E$5:$E$330,$B$2),"",INDEX('مسحوبات العملاء(2)'!I$5:I$330,MATCH($A240,'مسحوبات العملاء(2)'!$L$5:$L$330,0)))</f>
        <v/>
      </c>
      <c r="I240" t="str">
        <f>IF(ROWS($C$5:G240)&gt;COUNTIF('مسحوبات العملاء(2)'!$E$5:$E$330,$B$2),"",INDEX('مسحوبات العملاء(2)'!J$5:J$330,MATCH($A240,'مسحوبات العملاء(2)'!$L$5:$L$330,0)))</f>
        <v/>
      </c>
    </row>
    <row r="241" spans="1:9">
      <c r="A241" t="str">
        <f t="array" ref="A241">IF(ROW(A237)&gt;COUNTIF('مسحوبات العملاء(2)'!$E$5:$E$330,$B$2),"",SMALL('مسحوبات العملاء(2)'!$L$5:$L$330,ROW(A237)))</f>
        <v/>
      </c>
      <c r="C241" s="5" t="str">
        <f>IF(ROWS($C$5:C241)&gt;COUNTIF('مسحوبات العملاء(2)'!$E$5:$E$330,$B$2),"",INDEX('مسحوبات العملاء(2)'!$D$5:$D$330,MATCH($A241,'مسحوبات العملاء(2)'!$L$5:$L$330,0)))</f>
        <v/>
      </c>
      <c r="D241" t="str">
        <f t="array" ref="D241">IF(ROWS($D$5:D241)&gt;COUNTIF('مسحوبات العملاء(2)'!$E$5:$E$330,$B$2),"",INDEX('مسحوبات العملاء(2)'!$E$5:$E$330,SMALL(IF('مسحوبات العملاء(2)'!$E$5:$E$330=$B$2,ROW($D$5:$D$330)-ROW($D$5)+1,""),ROWS($D$5:D241))))</f>
        <v/>
      </c>
      <c r="E241" t="str">
        <f>IF(ROWS($C$5:C241)&gt;COUNTIF('مسحوبات العملاء(2)'!$E$5:$E$330,$B$2),"",INDEX('مسحوبات العملاء(2)'!F$5:F$330,MATCH($A241,'مسحوبات العملاء(2)'!$L$5:$L$330,0)))</f>
        <v/>
      </c>
      <c r="F241" t="str">
        <f>IF(ROWS($C$5:D241)&gt;COUNTIF('مسحوبات العملاء(2)'!$E$5:$E$330,$B$2),"",INDEX('مسحوبات العملاء(2)'!G$5:G$330,MATCH($A241,'مسحوبات العملاء(2)'!$L$5:$L$330,0)))</f>
        <v/>
      </c>
      <c r="G241" t="str">
        <f>IF(ROWS($C$5:E241)&gt;COUNTIF('مسحوبات العملاء(2)'!$E$5:$E$330,$B$2),"",INDEX('مسحوبات العملاء(2)'!H$5:H$330,MATCH($A241,'مسحوبات العملاء(2)'!$L$5:$L$330,0)))</f>
        <v/>
      </c>
      <c r="H241" t="str">
        <f>IF(ROWS($C$5:F241)&gt;COUNTIF('مسحوبات العملاء(2)'!$E$5:$E$330,$B$2),"",INDEX('مسحوبات العملاء(2)'!I$5:I$330,MATCH($A241,'مسحوبات العملاء(2)'!$L$5:$L$330,0)))</f>
        <v/>
      </c>
      <c r="I241" t="str">
        <f>IF(ROWS($C$5:G241)&gt;COUNTIF('مسحوبات العملاء(2)'!$E$5:$E$330,$B$2),"",INDEX('مسحوبات العملاء(2)'!J$5:J$330,MATCH($A241,'مسحوبات العملاء(2)'!$L$5:$L$330,0)))</f>
        <v/>
      </c>
    </row>
    <row r="242" spans="1:9">
      <c r="A242" t="str">
        <f t="array" ref="A242">IF(ROW(A238)&gt;COUNTIF('مسحوبات العملاء(2)'!$E$5:$E$330,$B$2),"",SMALL('مسحوبات العملاء(2)'!$L$5:$L$330,ROW(A238)))</f>
        <v/>
      </c>
      <c r="C242" s="5" t="str">
        <f>IF(ROWS($C$5:C242)&gt;COUNTIF('مسحوبات العملاء(2)'!$E$5:$E$330,$B$2),"",INDEX('مسحوبات العملاء(2)'!$D$5:$D$330,MATCH($A242,'مسحوبات العملاء(2)'!$L$5:$L$330,0)))</f>
        <v/>
      </c>
      <c r="D242" t="str">
        <f t="array" ref="D242">IF(ROWS($D$5:D242)&gt;COUNTIF('مسحوبات العملاء(2)'!$E$5:$E$330,$B$2),"",INDEX('مسحوبات العملاء(2)'!$E$5:$E$330,SMALL(IF('مسحوبات العملاء(2)'!$E$5:$E$330=$B$2,ROW($D$5:$D$330)-ROW($D$5)+1,""),ROWS($D$5:D242))))</f>
        <v/>
      </c>
      <c r="E242" t="str">
        <f>IF(ROWS($C$5:C242)&gt;COUNTIF('مسحوبات العملاء(2)'!$E$5:$E$330,$B$2),"",INDEX('مسحوبات العملاء(2)'!F$5:F$330,MATCH($A242,'مسحوبات العملاء(2)'!$L$5:$L$330,0)))</f>
        <v/>
      </c>
      <c r="F242" t="str">
        <f>IF(ROWS($C$5:D242)&gt;COUNTIF('مسحوبات العملاء(2)'!$E$5:$E$330,$B$2),"",INDEX('مسحوبات العملاء(2)'!G$5:G$330,MATCH($A242,'مسحوبات العملاء(2)'!$L$5:$L$330,0)))</f>
        <v/>
      </c>
      <c r="G242" t="str">
        <f>IF(ROWS($C$5:E242)&gt;COUNTIF('مسحوبات العملاء(2)'!$E$5:$E$330,$B$2),"",INDEX('مسحوبات العملاء(2)'!H$5:H$330,MATCH($A242,'مسحوبات العملاء(2)'!$L$5:$L$330,0)))</f>
        <v/>
      </c>
      <c r="H242" t="str">
        <f>IF(ROWS($C$5:F242)&gt;COUNTIF('مسحوبات العملاء(2)'!$E$5:$E$330,$B$2),"",INDEX('مسحوبات العملاء(2)'!I$5:I$330,MATCH($A242,'مسحوبات العملاء(2)'!$L$5:$L$330,0)))</f>
        <v/>
      </c>
      <c r="I242" t="str">
        <f>IF(ROWS($C$5:G242)&gt;COUNTIF('مسحوبات العملاء(2)'!$E$5:$E$330,$B$2),"",INDEX('مسحوبات العملاء(2)'!J$5:J$330,MATCH($A242,'مسحوبات العملاء(2)'!$L$5:$L$330,0)))</f>
        <v/>
      </c>
    </row>
    <row r="243" spans="1:9">
      <c r="A243" t="str">
        <f t="array" ref="A243">IF(ROW(A239)&gt;COUNTIF('مسحوبات العملاء(2)'!$E$5:$E$330,$B$2),"",SMALL('مسحوبات العملاء(2)'!$L$5:$L$330,ROW(A239)))</f>
        <v/>
      </c>
      <c r="C243" s="5" t="str">
        <f>IF(ROWS($C$5:C243)&gt;COUNTIF('مسحوبات العملاء(2)'!$E$5:$E$330,$B$2),"",INDEX('مسحوبات العملاء(2)'!$D$5:$D$330,MATCH($A243,'مسحوبات العملاء(2)'!$L$5:$L$330,0)))</f>
        <v/>
      </c>
      <c r="D243" t="str">
        <f t="array" ref="D243">IF(ROWS($D$5:D243)&gt;COUNTIF('مسحوبات العملاء(2)'!$E$5:$E$330,$B$2),"",INDEX('مسحوبات العملاء(2)'!$E$5:$E$330,SMALL(IF('مسحوبات العملاء(2)'!$E$5:$E$330=$B$2,ROW($D$5:$D$330)-ROW($D$5)+1,""),ROWS($D$5:D243))))</f>
        <v/>
      </c>
      <c r="E243" t="str">
        <f>IF(ROWS($C$5:C243)&gt;COUNTIF('مسحوبات العملاء(2)'!$E$5:$E$330,$B$2),"",INDEX('مسحوبات العملاء(2)'!F$5:F$330,MATCH($A243,'مسحوبات العملاء(2)'!$L$5:$L$330,0)))</f>
        <v/>
      </c>
      <c r="F243" t="str">
        <f>IF(ROWS($C$5:D243)&gt;COUNTIF('مسحوبات العملاء(2)'!$E$5:$E$330,$B$2),"",INDEX('مسحوبات العملاء(2)'!G$5:G$330,MATCH($A243,'مسحوبات العملاء(2)'!$L$5:$L$330,0)))</f>
        <v/>
      </c>
      <c r="G243" t="str">
        <f>IF(ROWS($C$5:E243)&gt;COUNTIF('مسحوبات العملاء(2)'!$E$5:$E$330,$B$2),"",INDEX('مسحوبات العملاء(2)'!H$5:H$330,MATCH($A243,'مسحوبات العملاء(2)'!$L$5:$L$330,0)))</f>
        <v/>
      </c>
      <c r="H243" t="str">
        <f>IF(ROWS($C$5:F243)&gt;COUNTIF('مسحوبات العملاء(2)'!$E$5:$E$330,$B$2),"",INDEX('مسحوبات العملاء(2)'!I$5:I$330,MATCH($A243,'مسحوبات العملاء(2)'!$L$5:$L$330,0)))</f>
        <v/>
      </c>
      <c r="I243" t="str">
        <f>IF(ROWS($C$5:G243)&gt;COUNTIF('مسحوبات العملاء(2)'!$E$5:$E$330,$B$2),"",INDEX('مسحوبات العملاء(2)'!J$5:J$330,MATCH($A243,'مسحوبات العملاء(2)'!$L$5:$L$330,0)))</f>
        <v/>
      </c>
    </row>
    <row r="244" spans="1:9">
      <c r="A244" t="str">
        <f t="array" ref="A244">IF(ROW(A240)&gt;COUNTIF('مسحوبات العملاء(2)'!$E$5:$E$330,$B$2),"",SMALL('مسحوبات العملاء(2)'!$L$5:$L$330,ROW(A240)))</f>
        <v/>
      </c>
      <c r="C244" s="5" t="str">
        <f>IF(ROWS($C$5:C244)&gt;COUNTIF('مسحوبات العملاء(2)'!$E$5:$E$330,$B$2),"",INDEX('مسحوبات العملاء(2)'!$D$5:$D$330,MATCH($A244,'مسحوبات العملاء(2)'!$L$5:$L$330,0)))</f>
        <v/>
      </c>
      <c r="D244" t="str">
        <f t="array" ref="D244">IF(ROWS($D$5:D244)&gt;COUNTIF('مسحوبات العملاء(2)'!$E$5:$E$330,$B$2),"",INDEX('مسحوبات العملاء(2)'!$E$5:$E$330,SMALL(IF('مسحوبات العملاء(2)'!$E$5:$E$330=$B$2,ROW($D$5:$D$330)-ROW($D$5)+1,""),ROWS($D$5:D244))))</f>
        <v/>
      </c>
      <c r="E244" t="str">
        <f>IF(ROWS($C$5:C244)&gt;COUNTIF('مسحوبات العملاء(2)'!$E$5:$E$330,$B$2),"",INDEX('مسحوبات العملاء(2)'!F$5:F$330,MATCH($A244,'مسحوبات العملاء(2)'!$L$5:$L$330,0)))</f>
        <v/>
      </c>
      <c r="F244" t="str">
        <f>IF(ROWS($C$5:D244)&gt;COUNTIF('مسحوبات العملاء(2)'!$E$5:$E$330,$B$2),"",INDEX('مسحوبات العملاء(2)'!G$5:G$330,MATCH($A244,'مسحوبات العملاء(2)'!$L$5:$L$330,0)))</f>
        <v/>
      </c>
      <c r="G244" t="str">
        <f>IF(ROWS($C$5:E244)&gt;COUNTIF('مسحوبات العملاء(2)'!$E$5:$E$330,$B$2),"",INDEX('مسحوبات العملاء(2)'!H$5:H$330,MATCH($A244,'مسحوبات العملاء(2)'!$L$5:$L$330,0)))</f>
        <v/>
      </c>
      <c r="H244" t="str">
        <f>IF(ROWS($C$5:F244)&gt;COUNTIF('مسحوبات العملاء(2)'!$E$5:$E$330,$B$2),"",INDEX('مسحوبات العملاء(2)'!I$5:I$330,MATCH($A244,'مسحوبات العملاء(2)'!$L$5:$L$330,0)))</f>
        <v/>
      </c>
      <c r="I244" t="str">
        <f>IF(ROWS($C$5:G244)&gt;COUNTIF('مسحوبات العملاء(2)'!$E$5:$E$330,$B$2),"",INDEX('مسحوبات العملاء(2)'!J$5:J$330,MATCH($A244,'مسحوبات العملاء(2)'!$L$5:$L$330,0)))</f>
        <v/>
      </c>
    </row>
    <row r="245" spans="1:9">
      <c r="A245" t="str">
        <f t="array" ref="A245">IF(ROW(A241)&gt;COUNTIF('مسحوبات العملاء(2)'!$E$5:$E$330,$B$2),"",SMALL('مسحوبات العملاء(2)'!$L$5:$L$330,ROW(A241)))</f>
        <v/>
      </c>
      <c r="C245" s="5" t="str">
        <f>IF(ROWS($C$5:C245)&gt;COUNTIF('مسحوبات العملاء(2)'!$E$5:$E$330,$B$2),"",INDEX('مسحوبات العملاء(2)'!$D$5:$D$330,MATCH($A245,'مسحوبات العملاء(2)'!$L$5:$L$330,0)))</f>
        <v/>
      </c>
      <c r="D245" t="str">
        <f t="array" ref="D245">IF(ROWS($D$5:D245)&gt;COUNTIF('مسحوبات العملاء(2)'!$E$5:$E$330,$B$2),"",INDEX('مسحوبات العملاء(2)'!$E$5:$E$330,SMALL(IF('مسحوبات العملاء(2)'!$E$5:$E$330=$B$2,ROW($D$5:$D$330)-ROW($D$5)+1,""),ROWS($D$5:D245))))</f>
        <v/>
      </c>
      <c r="E245" t="str">
        <f>IF(ROWS($C$5:C245)&gt;COUNTIF('مسحوبات العملاء(2)'!$E$5:$E$330,$B$2),"",INDEX('مسحوبات العملاء(2)'!F$5:F$330,MATCH($A245,'مسحوبات العملاء(2)'!$L$5:$L$330,0)))</f>
        <v/>
      </c>
      <c r="F245" t="str">
        <f>IF(ROWS($C$5:D245)&gt;COUNTIF('مسحوبات العملاء(2)'!$E$5:$E$330,$B$2),"",INDEX('مسحوبات العملاء(2)'!G$5:G$330,MATCH($A245,'مسحوبات العملاء(2)'!$L$5:$L$330,0)))</f>
        <v/>
      </c>
      <c r="G245" t="str">
        <f>IF(ROWS($C$5:E245)&gt;COUNTIF('مسحوبات العملاء(2)'!$E$5:$E$330,$B$2),"",INDEX('مسحوبات العملاء(2)'!H$5:H$330,MATCH($A245,'مسحوبات العملاء(2)'!$L$5:$L$330,0)))</f>
        <v/>
      </c>
      <c r="H245" t="str">
        <f>IF(ROWS($C$5:F245)&gt;COUNTIF('مسحوبات العملاء(2)'!$E$5:$E$330,$B$2),"",INDEX('مسحوبات العملاء(2)'!I$5:I$330,MATCH($A245,'مسحوبات العملاء(2)'!$L$5:$L$330,0)))</f>
        <v/>
      </c>
      <c r="I245" t="str">
        <f>IF(ROWS($C$5:G245)&gt;COUNTIF('مسحوبات العملاء(2)'!$E$5:$E$330,$B$2),"",INDEX('مسحوبات العملاء(2)'!J$5:J$330,MATCH($A245,'مسحوبات العملاء(2)'!$L$5:$L$330,0)))</f>
        <v/>
      </c>
    </row>
    <row r="246" spans="1:9">
      <c r="A246" t="str">
        <f t="array" ref="A246">IF(ROW(A242)&gt;COUNTIF('مسحوبات العملاء(2)'!$E$5:$E$330,$B$2),"",SMALL('مسحوبات العملاء(2)'!$L$5:$L$330,ROW(A242)))</f>
        <v/>
      </c>
      <c r="C246" s="5" t="str">
        <f>IF(ROWS($C$5:C246)&gt;COUNTIF('مسحوبات العملاء(2)'!$E$5:$E$330,$B$2),"",INDEX('مسحوبات العملاء(2)'!$D$5:$D$330,MATCH($A246,'مسحوبات العملاء(2)'!$L$5:$L$330,0)))</f>
        <v/>
      </c>
      <c r="D246" t="str">
        <f t="array" ref="D246">IF(ROWS($D$5:D246)&gt;COUNTIF('مسحوبات العملاء(2)'!$E$5:$E$330,$B$2),"",INDEX('مسحوبات العملاء(2)'!$E$5:$E$330,SMALL(IF('مسحوبات العملاء(2)'!$E$5:$E$330=$B$2,ROW($D$5:$D$330)-ROW($D$5)+1,""),ROWS($D$5:D246))))</f>
        <v/>
      </c>
      <c r="E246" t="str">
        <f>IF(ROWS($C$5:C246)&gt;COUNTIF('مسحوبات العملاء(2)'!$E$5:$E$330,$B$2),"",INDEX('مسحوبات العملاء(2)'!F$5:F$330,MATCH($A246,'مسحوبات العملاء(2)'!$L$5:$L$330,0)))</f>
        <v/>
      </c>
      <c r="F246" t="str">
        <f>IF(ROWS($C$5:D246)&gt;COUNTIF('مسحوبات العملاء(2)'!$E$5:$E$330,$B$2),"",INDEX('مسحوبات العملاء(2)'!G$5:G$330,MATCH($A246,'مسحوبات العملاء(2)'!$L$5:$L$330,0)))</f>
        <v/>
      </c>
      <c r="G246" t="str">
        <f>IF(ROWS($C$5:E246)&gt;COUNTIF('مسحوبات العملاء(2)'!$E$5:$E$330,$B$2),"",INDEX('مسحوبات العملاء(2)'!H$5:H$330,MATCH($A246,'مسحوبات العملاء(2)'!$L$5:$L$330,0)))</f>
        <v/>
      </c>
      <c r="H246" t="str">
        <f>IF(ROWS($C$5:F246)&gt;COUNTIF('مسحوبات العملاء(2)'!$E$5:$E$330,$B$2),"",INDEX('مسحوبات العملاء(2)'!I$5:I$330,MATCH($A246,'مسحوبات العملاء(2)'!$L$5:$L$330,0)))</f>
        <v/>
      </c>
      <c r="I246" t="str">
        <f>IF(ROWS($C$5:G246)&gt;COUNTIF('مسحوبات العملاء(2)'!$E$5:$E$330,$B$2),"",INDEX('مسحوبات العملاء(2)'!J$5:J$330,MATCH($A246,'مسحوبات العملاء(2)'!$L$5:$L$330,0)))</f>
        <v/>
      </c>
    </row>
    <row r="247" spans="1:9">
      <c r="A247" t="str">
        <f t="array" ref="A247">IF(ROW(A243)&gt;COUNTIF('مسحوبات العملاء(2)'!$E$5:$E$330,$B$2),"",SMALL('مسحوبات العملاء(2)'!$L$5:$L$330,ROW(A243)))</f>
        <v/>
      </c>
      <c r="C247" s="5" t="str">
        <f>IF(ROWS($C$5:C247)&gt;COUNTIF('مسحوبات العملاء(2)'!$E$5:$E$330,$B$2),"",INDEX('مسحوبات العملاء(2)'!$D$5:$D$330,MATCH($A247,'مسحوبات العملاء(2)'!$L$5:$L$330,0)))</f>
        <v/>
      </c>
      <c r="D247" t="str">
        <f t="array" ref="D247">IF(ROWS($D$5:D247)&gt;COUNTIF('مسحوبات العملاء(2)'!$E$5:$E$330,$B$2),"",INDEX('مسحوبات العملاء(2)'!$E$5:$E$330,SMALL(IF('مسحوبات العملاء(2)'!$E$5:$E$330=$B$2,ROW($D$5:$D$330)-ROW($D$5)+1,""),ROWS($D$5:D247))))</f>
        <v/>
      </c>
      <c r="E247" t="str">
        <f>IF(ROWS($C$5:C247)&gt;COUNTIF('مسحوبات العملاء(2)'!$E$5:$E$330,$B$2),"",INDEX('مسحوبات العملاء(2)'!F$5:F$330,MATCH($A247,'مسحوبات العملاء(2)'!$L$5:$L$330,0)))</f>
        <v/>
      </c>
      <c r="F247" t="str">
        <f>IF(ROWS($C$5:D247)&gt;COUNTIF('مسحوبات العملاء(2)'!$E$5:$E$330,$B$2),"",INDEX('مسحوبات العملاء(2)'!G$5:G$330,MATCH($A247,'مسحوبات العملاء(2)'!$L$5:$L$330,0)))</f>
        <v/>
      </c>
      <c r="G247" t="str">
        <f>IF(ROWS($C$5:E247)&gt;COUNTIF('مسحوبات العملاء(2)'!$E$5:$E$330,$B$2),"",INDEX('مسحوبات العملاء(2)'!H$5:H$330,MATCH($A247,'مسحوبات العملاء(2)'!$L$5:$L$330,0)))</f>
        <v/>
      </c>
      <c r="H247" t="str">
        <f>IF(ROWS($C$5:F247)&gt;COUNTIF('مسحوبات العملاء(2)'!$E$5:$E$330,$B$2),"",INDEX('مسحوبات العملاء(2)'!I$5:I$330,MATCH($A247,'مسحوبات العملاء(2)'!$L$5:$L$330,0)))</f>
        <v/>
      </c>
      <c r="I247" t="str">
        <f>IF(ROWS($C$5:G247)&gt;COUNTIF('مسحوبات العملاء(2)'!$E$5:$E$330,$B$2),"",INDEX('مسحوبات العملاء(2)'!J$5:J$330,MATCH($A247,'مسحوبات العملاء(2)'!$L$5:$L$330,0)))</f>
        <v/>
      </c>
    </row>
    <row r="248" spans="1:9">
      <c r="A248" t="str">
        <f t="array" ref="A248">IF(ROW(A244)&gt;COUNTIF('مسحوبات العملاء(2)'!$E$5:$E$330,$B$2),"",SMALL('مسحوبات العملاء(2)'!$L$5:$L$330,ROW(A244)))</f>
        <v/>
      </c>
      <c r="C248" s="5" t="str">
        <f>IF(ROWS($C$5:C248)&gt;COUNTIF('مسحوبات العملاء(2)'!$E$5:$E$330,$B$2),"",INDEX('مسحوبات العملاء(2)'!$D$5:$D$330,MATCH($A248,'مسحوبات العملاء(2)'!$L$5:$L$330,0)))</f>
        <v/>
      </c>
      <c r="D248" t="str">
        <f t="array" ref="D248">IF(ROWS($D$5:D248)&gt;COUNTIF('مسحوبات العملاء(2)'!$E$5:$E$330,$B$2),"",INDEX('مسحوبات العملاء(2)'!$E$5:$E$330,SMALL(IF('مسحوبات العملاء(2)'!$E$5:$E$330=$B$2,ROW($D$5:$D$330)-ROW($D$5)+1,""),ROWS($D$5:D248))))</f>
        <v/>
      </c>
      <c r="E248" t="str">
        <f>IF(ROWS($C$5:C248)&gt;COUNTIF('مسحوبات العملاء(2)'!$E$5:$E$330,$B$2),"",INDEX('مسحوبات العملاء(2)'!F$5:F$330,MATCH($A248,'مسحوبات العملاء(2)'!$L$5:$L$330,0)))</f>
        <v/>
      </c>
      <c r="F248" t="str">
        <f>IF(ROWS($C$5:D248)&gt;COUNTIF('مسحوبات العملاء(2)'!$E$5:$E$330,$B$2),"",INDEX('مسحوبات العملاء(2)'!G$5:G$330,MATCH($A248,'مسحوبات العملاء(2)'!$L$5:$L$330,0)))</f>
        <v/>
      </c>
      <c r="G248" t="str">
        <f>IF(ROWS($C$5:E248)&gt;COUNTIF('مسحوبات العملاء(2)'!$E$5:$E$330,$B$2),"",INDEX('مسحوبات العملاء(2)'!H$5:H$330,MATCH($A248,'مسحوبات العملاء(2)'!$L$5:$L$330,0)))</f>
        <v/>
      </c>
      <c r="H248" t="str">
        <f>IF(ROWS($C$5:F248)&gt;COUNTIF('مسحوبات العملاء(2)'!$E$5:$E$330,$B$2),"",INDEX('مسحوبات العملاء(2)'!I$5:I$330,MATCH($A248,'مسحوبات العملاء(2)'!$L$5:$L$330,0)))</f>
        <v/>
      </c>
      <c r="I248" t="str">
        <f>IF(ROWS($C$5:G248)&gt;COUNTIF('مسحوبات العملاء(2)'!$E$5:$E$330,$B$2),"",INDEX('مسحوبات العملاء(2)'!J$5:J$330,MATCH($A248,'مسحوبات العملاء(2)'!$L$5:$L$330,0)))</f>
        <v/>
      </c>
    </row>
    <row r="249" spans="1:9">
      <c r="A249" t="str">
        <f t="array" ref="A249">IF(ROW(A245)&gt;COUNTIF('مسحوبات العملاء(2)'!$E$5:$E$330,$B$2),"",SMALL('مسحوبات العملاء(2)'!$L$5:$L$330,ROW(A245)))</f>
        <v/>
      </c>
      <c r="C249" s="5" t="str">
        <f>IF(ROWS($C$5:C249)&gt;COUNTIF('مسحوبات العملاء(2)'!$E$5:$E$330,$B$2),"",INDEX('مسحوبات العملاء(2)'!$D$5:$D$330,MATCH($A249,'مسحوبات العملاء(2)'!$L$5:$L$330,0)))</f>
        <v/>
      </c>
      <c r="D249" t="str">
        <f t="array" ref="D249">IF(ROWS($D$5:D249)&gt;COUNTIF('مسحوبات العملاء(2)'!$E$5:$E$330,$B$2),"",INDEX('مسحوبات العملاء(2)'!$E$5:$E$330,SMALL(IF('مسحوبات العملاء(2)'!$E$5:$E$330=$B$2,ROW($D$5:$D$330)-ROW($D$5)+1,""),ROWS($D$5:D249))))</f>
        <v/>
      </c>
      <c r="E249" t="str">
        <f>IF(ROWS($C$5:C249)&gt;COUNTIF('مسحوبات العملاء(2)'!$E$5:$E$330,$B$2),"",INDEX('مسحوبات العملاء(2)'!F$5:F$330,MATCH($A249,'مسحوبات العملاء(2)'!$L$5:$L$330,0)))</f>
        <v/>
      </c>
      <c r="F249" t="str">
        <f>IF(ROWS($C$5:D249)&gt;COUNTIF('مسحوبات العملاء(2)'!$E$5:$E$330,$B$2),"",INDEX('مسحوبات العملاء(2)'!G$5:G$330,MATCH($A249,'مسحوبات العملاء(2)'!$L$5:$L$330,0)))</f>
        <v/>
      </c>
      <c r="G249" t="str">
        <f>IF(ROWS($C$5:E249)&gt;COUNTIF('مسحوبات العملاء(2)'!$E$5:$E$330,$B$2),"",INDEX('مسحوبات العملاء(2)'!H$5:H$330,MATCH($A249,'مسحوبات العملاء(2)'!$L$5:$L$330,0)))</f>
        <v/>
      </c>
      <c r="H249" t="str">
        <f>IF(ROWS($C$5:F249)&gt;COUNTIF('مسحوبات العملاء(2)'!$E$5:$E$330,$B$2),"",INDEX('مسحوبات العملاء(2)'!I$5:I$330,MATCH($A249,'مسحوبات العملاء(2)'!$L$5:$L$330,0)))</f>
        <v/>
      </c>
      <c r="I249" t="str">
        <f>IF(ROWS($C$5:G249)&gt;COUNTIF('مسحوبات العملاء(2)'!$E$5:$E$330,$B$2),"",INDEX('مسحوبات العملاء(2)'!J$5:J$330,MATCH($A249,'مسحوبات العملاء(2)'!$L$5:$L$330,0)))</f>
        <v/>
      </c>
    </row>
    <row r="250" spans="1:9">
      <c r="A250" t="str">
        <f t="array" ref="A250">IF(ROW(A246)&gt;COUNTIF('مسحوبات العملاء(2)'!$E$5:$E$330,$B$2),"",SMALL('مسحوبات العملاء(2)'!$L$5:$L$330,ROW(A246)))</f>
        <v/>
      </c>
      <c r="C250" s="5" t="str">
        <f>IF(ROWS($C$5:C250)&gt;COUNTIF('مسحوبات العملاء(2)'!$E$5:$E$330,$B$2),"",INDEX('مسحوبات العملاء(2)'!$D$5:$D$330,MATCH($A250,'مسحوبات العملاء(2)'!$L$5:$L$330,0)))</f>
        <v/>
      </c>
      <c r="D250" t="str">
        <f t="array" ref="D250">IF(ROWS($D$5:D250)&gt;COUNTIF('مسحوبات العملاء(2)'!$E$5:$E$330,$B$2),"",INDEX('مسحوبات العملاء(2)'!$E$5:$E$330,SMALL(IF('مسحوبات العملاء(2)'!$E$5:$E$330=$B$2,ROW($D$5:$D$330)-ROW($D$5)+1,""),ROWS($D$5:D250))))</f>
        <v/>
      </c>
      <c r="E250" t="str">
        <f>IF(ROWS($C$5:C250)&gt;COUNTIF('مسحوبات العملاء(2)'!$E$5:$E$330,$B$2),"",INDEX('مسحوبات العملاء(2)'!F$5:F$330,MATCH($A250,'مسحوبات العملاء(2)'!$L$5:$L$330,0)))</f>
        <v/>
      </c>
      <c r="F250" t="str">
        <f>IF(ROWS($C$5:D250)&gt;COUNTIF('مسحوبات العملاء(2)'!$E$5:$E$330,$B$2),"",INDEX('مسحوبات العملاء(2)'!G$5:G$330,MATCH($A250,'مسحوبات العملاء(2)'!$L$5:$L$330,0)))</f>
        <v/>
      </c>
      <c r="G250" t="str">
        <f>IF(ROWS($C$5:E250)&gt;COUNTIF('مسحوبات العملاء(2)'!$E$5:$E$330,$B$2),"",INDEX('مسحوبات العملاء(2)'!H$5:H$330,MATCH($A250,'مسحوبات العملاء(2)'!$L$5:$L$330,0)))</f>
        <v/>
      </c>
      <c r="H250" t="str">
        <f>IF(ROWS($C$5:F250)&gt;COUNTIF('مسحوبات العملاء(2)'!$E$5:$E$330,$B$2),"",INDEX('مسحوبات العملاء(2)'!I$5:I$330,MATCH($A250,'مسحوبات العملاء(2)'!$L$5:$L$330,0)))</f>
        <v/>
      </c>
      <c r="I250" t="str">
        <f>IF(ROWS($C$5:G250)&gt;COUNTIF('مسحوبات العملاء(2)'!$E$5:$E$330,$B$2),"",INDEX('مسحوبات العملاء(2)'!J$5:J$330,MATCH($A250,'مسحوبات العملاء(2)'!$L$5:$L$330,0)))</f>
        <v/>
      </c>
    </row>
    <row r="251" spans="1:9">
      <c r="A251" t="str">
        <f t="array" ref="A251">IF(ROW(A247)&gt;COUNTIF('مسحوبات العملاء(2)'!$E$5:$E$330,$B$2),"",SMALL('مسحوبات العملاء(2)'!$L$5:$L$330,ROW(A247)))</f>
        <v/>
      </c>
      <c r="C251" s="5" t="str">
        <f>IF(ROWS($C$5:C251)&gt;COUNTIF('مسحوبات العملاء(2)'!$E$5:$E$330,$B$2),"",INDEX('مسحوبات العملاء(2)'!$D$5:$D$330,MATCH($A251,'مسحوبات العملاء(2)'!$L$5:$L$330,0)))</f>
        <v/>
      </c>
      <c r="D251" t="str">
        <f t="array" ref="D251">IF(ROWS($D$5:D251)&gt;COUNTIF('مسحوبات العملاء(2)'!$E$5:$E$330,$B$2),"",INDEX('مسحوبات العملاء(2)'!$E$5:$E$330,SMALL(IF('مسحوبات العملاء(2)'!$E$5:$E$330=$B$2,ROW($D$5:$D$330)-ROW($D$5)+1,""),ROWS($D$5:D251))))</f>
        <v/>
      </c>
      <c r="E251" t="str">
        <f>IF(ROWS($C$5:C251)&gt;COUNTIF('مسحوبات العملاء(2)'!$E$5:$E$330,$B$2),"",INDEX('مسحوبات العملاء(2)'!F$5:F$330,MATCH($A251,'مسحوبات العملاء(2)'!$L$5:$L$330,0)))</f>
        <v/>
      </c>
      <c r="F251" t="str">
        <f>IF(ROWS($C$5:D251)&gt;COUNTIF('مسحوبات العملاء(2)'!$E$5:$E$330,$B$2),"",INDEX('مسحوبات العملاء(2)'!G$5:G$330,MATCH($A251,'مسحوبات العملاء(2)'!$L$5:$L$330,0)))</f>
        <v/>
      </c>
      <c r="G251" t="str">
        <f>IF(ROWS($C$5:E251)&gt;COUNTIF('مسحوبات العملاء(2)'!$E$5:$E$330,$B$2),"",INDEX('مسحوبات العملاء(2)'!H$5:H$330,MATCH($A251,'مسحوبات العملاء(2)'!$L$5:$L$330,0)))</f>
        <v/>
      </c>
      <c r="H251" t="str">
        <f>IF(ROWS($C$5:F251)&gt;COUNTIF('مسحوبات العملاء(2)'!$E$5:$E$330,$B$2),"",INDEX('مسحوبات العملاء(2)'!I$5:I$330,MATCH($A251,'مسحوبات العملاء(2)'!$L$5:$L$330,0)))</f>
        <v/>
      </c>
      <c r="I251" t="str">
        <f>IF(ROWS($C$5:G251)&gt;COUNTIF('مسحوبات العملاء(2)'!$E$5:$E$330,$B$2),"",INDEX('مسحوبات العملاء(2)'!J$5:J$330,MATCH($A251,'مسحوبات العملاء(2)'!$L$5:$L$330,0)))</f>
        <v/>
      </c>
    </row>
    <row r="252" spans="1:9">
      <c r="A252" t="str">
        <f t="array" ref="A252">IF(ROW(A248)&gt;COUNTIF('مسحوبات العملاء(2)'!$E$5:$E$330,$B$2),"",SMALL('مسحوبات العملاء(2)'!$L$5:$L$330,ROW(A248)))</f>
        <v/>
      </c>
      <c r="C252" s="5" t="str">
        <f>IF(ROWS($C$5:C252)&gt;COUNTIF('مسحوبات العملاء(2)'!$E$5:$E$330,$B$2),"",INDEX('مسحوبات العملاء(2)'!$D$5:$D$330,MATCH($A252,'مسحوبات العملاء(2)'!$L$5:$L$330,0)))</f>
        <v/>
      </c>
      <c r="D252" t="str">
        <f t="array" ref="D252">IF(ROWS($D$5:D252)&gt;COUNTIF('مسحوبات العملاء(2)'!$E$5:$E$330,$B$2),"",INDEX('مسحوبات العملاء(2)'!$E$5:$E$330,SMALL(IF('مسحوبات العملاء(2)'!$E$5:$E$330=$B$2,ROW($D$5:$D$330)-ROW($D$5)+1,""),ROWS($D$5:D252))))</f>
        <v/>
      </c>
      <c r="E252" t="str">
        <f>IF(ROWS($C$5:C252)&gt;COUNTIF('مسحوبات العملاء(2)'!$E$5:$E$330,$B$2),"",INDEX('مسحوبات العملاء(2)'!F$5:F$330,MATCH($A252,'مسحوبات العملاء(2)'!$L$5:$L$330,0)))</f>
        <v/>
      </c>
      <c r="F252" t="str">
        <f>IF(ROWS($C$5:D252)&gt;COUNTIF('مسحوبات العملاء(2)'!$E$5:$E$330,$B$2),"",INDEX('مسحوبات العملاء(2)'!G$5:G$330,MATCH($A252,'مسحوبات العملاء(2)'!$L$5:$L$330,0)))</f>
        <v/>
      </c>
      <c r="G252" t="str">
        <f>IF(ROWS($C$5:E252)&gt;COUNTIF('مسحوبات العملاء(2)'!$E$5:$E$330,$B$2),"",INDEX('مسحوبات العملاء(2)'!H$5:H$330,MATCH($A252,'مسحوبات العملاء(2)'!$L$5:$L$330,0)))</f>
        <v/>
      </c>
      <c r="H252" t="str">
        <f>IF(ROWS($C$5:F252)&gt;COUNTIF('مسحوبات العملاء(2)'!$E$5:$E$330,$B$2),"",INDEX('مسحوبات العملاء(2)'!I$5:I$330,MATCH($A252,'مسحوبات العملاء(2)'!$L$5:$L$330,0)))</f>
        <v/>
      </c>
      <c r="I252" t="str">
        <f>IF(ROWS($C$5:G252)&gt;COUNTIF('مسحوبات العملاء(2)'!$E$5:$E$330,$B$2),"",INDEX('مسحوبات العملاء(2)'!J$5:J$330,MATCH($A252,'مسحوبات العملاء(2)'!$L$5:$L$330,0)))</f>
        <v/>
      </c>
    </row>
    <row r="253" spans="1:9">
      <c r="A253" t="str">
        <f t="array" ref="A253">IF(ROW(A249)&gt;COUNTIF('مسحوبات العملاء(2)'!$E$5:$E$330,$B$2),"",SMALL('مسحوبات العملاء(2)'!$L$5:$L$330,ROW(A249)))</f>
        <v/>
      </c>
      <c r="C253" s="5" t="str">
        <f>IF(ROWS($C$5:C253)&gt;COUNTIF('مسحوبات العملاء(2)'!$E$5:$E$330,$B$2),"",INDEX('مسحوبات العملاء(2)'!$D$5:$D$330,MATCH($A253,'مسحوبات العملاء(2)'!$L$5:$L$330,0)))</f>
        <v/>
      </c>
      <c r="D253" t="str">
        <f t="array" ref="D253">IF(ROWS($D$5:D253)&gt;COUNTIF('مسحوبات العملاء(2)'!$E$5:$E$330,$B$2),"",INDEX('مسحوبات العملاء(2)'!$E$5:$E$330,SMALL(IF('مسحوبات العملاء(2)'!$E$5:$E$330=$B$2,ROW($D$5:$D$330)-ROW($D$5)+1,""),ROWS($D$5:D253))))</f>
        <v/>
      </c>
      <c r="E253" t="str">
        <f>IF(ROWS($C$5:C253)&gt;COUNTIF('مسحوبات العملاء(2)'!$E$5:$E$330,$B$2),"",INDEX('مسحوبات العملاء(2)'!F$5:F$330,MATCH($A253,'مسحوبات العملاء(2)'!$L$5:$L$330,0)))</f>
        <v/>
      </c>
      <c r="F253" t="str">
        <f>IF(ROWS($C$5:D253)&gt;COUNTIF('مسحوبات العملاء(2)'!$E$5:$E$330,$B$2),"",INDEX('مسحوبات العملاء(2)'!G$5:G$330,MATCH($A253,'مسحوبات العملاء(2)'!$L$5:$L$330,0)))</f>
        <v/>
      </c>
      <c r="G253" t="str">
        <f>IF(ROWS($C$5:E253)&gt;COUNTIF('مسحوبات العملاء(2)'!$E$5:$E$330,$B$2),"",INDEX('مسحوبات العملاء(2)'!H$5:H$330,MATCH($A253,'مسحوبات العملاء(2)'!$L$5:$L$330,0)))</f>
        <v/>
      </c>
      <c r="H253" t="str">
        <f>IF(ROWS($C$5:F253)&gt;COUNTIF('مسحوبات العملاء(2)'!$E$5:$E$330,$B$2),"",INDEX('مسحوبات العملاء(2)'!I$5:I$330,MATCH($A253,'مسحوبات العملاء(2)'!$L$5:$L$330,0)))</f>
        <v/>
      </c>
      <c r="I253" t="str">
        <f>IF(ROWS($C$5:G253)&gt;COUNTIF('مسحوبات العملاء(2)'!$E$5:$E$330,$B$2),"",INDEX('مسحوبات العملاء(2)'!J$5:J$330,MATCH($A253,'مسحوبات العملاء(2)'!$L$5:$L$330,0)))</f>
        <v/>
      </c>
    </row>
    <row r="254" spans="1:9">
      <c r="A254" t="str">
        <f t="array" ref="A254">IF(ROW(A250)&gt;COUNTIF('مسحوبات العملاء(2)'!$E$5:$E$330,$B$2),"",SMALL('مسحوبات العملاء(2)'!$L$5:$L$330,ROW(A250)))</f>
        <v/>
      </c>
      <c r="C254" s="5" t="str">
        <f>IF(ROWS($C$5:C254)&gt;COUNTIF('مسحوبات العملاء(2)'!$E$5:$E$330,$B$2),"",INDEX('مسحوبات العملاء(2)'!$D$5:$D$330,MATCH($A254,'مسحوبات العملاء(2)'!$L$5:$L$330,0)))</f>
        <v/>
      </c>
      <c r="D254" t="str">
        <f t="array" ref="D254">IF(ROWS($D$5:D254)&gt;COUNTIF('مسحوبات العملاء(2)'!$E$5:$E$330,$B$2),"",INDEX('مسحوبات العملاء(2)'!$E$5:$E$330,SMALL(IF('مسحوبات العملاء(2)'!$E$5:$E$330=$B$2,ROW($D$5:$D$330)-ROW($D$5)+1,""),ROWS($D$5:D254))))</f>
        <v/>
      </c>
      <c r="E254" t="str">
        <f>IF(ROWS($C$5:C254)&gt;COUNTIF('مسحوبات العملاء(2)'!$E$5:$E$330,$B$2),"",INDEX('مسحوبات العملاء(2)'!F$5:F$330,MATCH($A254,'مسحوبات العملاء(2)'!$L$5:$L$330,0)))</f>
        <v/>
      </c>
      <c r="F254" t="str">
        <f>IF(ROWS($C$5:D254)&gt;COUNTIF('مسحوبات العملاء(2)'!$E$5:$E$330,$B$2),"",INDEX('مسحوبات العملاء(2)'!G$5:G$330,MATCH($A254,'مسحوبات العملاء(2)'!$L$5:$L$330,0)))</f>
        <v/>
      </c>
      <c r="G254" t="str">
        <f>IF(ROWS($C$5:E254)&gt;COUNTIF('مسحوبات العملاء(2)'!$E$5:$E$330,$B$2),"",INDEX('مسحوبات العملاء(2)'!H$5:H$330,MATCH($A254,'مسحوبات العملاء(2)'!$L$5:$L$330,0)))</f>
        <v/>
      </c>
      <c r="H254" t="str">
        <f>IF(ROWS($C$5:F254)&gt;COUNTIF('مسحوبات العملاء(2)'!$E$5:$E$330,$B$2),"",INDEX('مسحوبات العملاء(2)'!I$5:I$330,MATCH($A254,'مسحوبات العملاء(2)'!$L$5:$L$330,0)))</f>
        <v/>
      </c>
      <c r="I254" t="str">
        <f>IF(ROWS($C$5:G254)&gt;COUNTIF('مسحوبات العملاء(2)'!$E$5:$E$330,$B$2),"",INDEX('مسحوبات العملاء(2)'!J$5:J$330,MATCH($A254,'مسحوبات العملاء(2)'!$L$5:$L$330,0)))</f>
        <v/>
      </c>
    </row>
    <row r="255" spans="1:9">
      <c r="A255" t="str">
        <f t="array" ref="A255">IF(ROW(A251)&gt;COUNTIF('مسحوبات العملاء(2)'!$E$5:$E$330,$B$2),"",SMALL('مسحوبات العملاء(2)'!$L$5:$L$330,ROW(A251)))</f>
        <v/>
      </c>
      <c r="C255" s="5" t="str">
        <f>IF(ROWS($C$5:C255)&gt;COUNTIF('مسحوبات العملاء(2)'!$E$5:$E$330,$B$2),"",INDEX('مسحوبات العملاء(2)'!$D$5:$D$330,MATCH($A255,'مسحوبات العملاء(2)'!$L$5:$L$330,0)))</f>
        <v/>
      </c>
      <c r="D255" t="str">
        <f t="array" ref="D255">IF(ROWS($D$5:D255)&gt;COUNTIF('مسحوبات العملاء(2)'!$E$5:$E$330,$B$2),"",INDEX('مسحوبات العملاء(2)'!$E$5:$E$330,SMALL(IF('مسحوبات العملاء(2)'!$E$5:$E$330=$B$2,ROW($D$5:$D$330)-ROW($D$5)+1,""),ROWS($D$5:D255))))</f>
        <v/>
      </c>
      <c r="E255" t="str">
        <f>IF(ROWS($C$5:C255)&gt;COUNTIF('مسحوبات العملاء(2)'!$E$5:$E$330,$B$2),"",INDEX('مسحوبات العملاء(2)'!F$5:F$330,MATCH($A255,'مسحوبات العملاء(2)'!$L$5:$L$330,0)))</f>
        <v/>
      </c>
      <c r="F255" t="str">
        <f>IF(ROWS($C$5:D255)&gt;COUNTIF('مسحوبات العملاء(2)'!$E$5:$E$330,$B$2),"",INDEX('مسحوبات العملاء(2)'!G$5:G$330,MATCH($A255,'مسحوبات العملاء(2)'!$L$5:$L$330,0)))</f>
        <v/>
      </c>
      <c r="G255" t="str">
        <f>IF(ROWS($C$5:E255)&gt;COUNTIF('مسحوبات العملاء(2)'!$E$5:$E$330,$B$2),"",INDEX('مسحوبات العملاء(2)'!H$5:H$330,MATCH($A255,'مسحوبات العملاء(2)'!$L$5:$L$330,0)))</f>
        <v/>
      </c>
      <c r="H255" t="str">
        <f>IF(ROWS($C$5:F255)&gt;COUNTIF('مسحوبات العملاء(2)'!$E$5:$E$330,$B$2),"",INDEX('مسحوبات العملاء(2)'!I$5:I$330,MATCH($A255,'مسحوبات العملاء(2)'!$L$5:$L$330,0)))</f>
        <v/>
      </c>
      <c r="I255" t="str">
        <f>IF(ROWS($C$5:G255)&gt;COUNTIF('مسحوبات العملاء(2)'!$E$5:$E$330,$B$2),"",INDEX('مسحوبات العملاء(2)'!J$5:J$330,MATCH($A255,'مسحوبات العملاء(2)'!$L$5:$L$330,0)))</f>
        <v/>
      </c>
    </row>
    <row r="256" spans="1:9">
      <c r="A256" t="str">
        <f t="array" ref="A256">IF(ROW(A252)&gt;COUNTIF('مسحوبات العملاء(2)'!$E$5:$E$330,$B$2),"",SMALL('مسحوبات العملاء(2)'!$L$5:$L$330,ROW(A252)))</f>
        <v/>
      </c>
      <c r="C256" s="5" t="str">
        <f>IF(ROWS($C$5:C256)&gt;COUNTIF('مسحوبات العملاء(2)'!$E$5:$E$330,$B$2),"",INDEX('مسحوبات العملاء(2)'!$D$5:$D$330,MATCH($A256,'مسحوبات العملاء(2)'!$L$5:$L$330,0)))</f>
        <v/>
      </c>
      <c r="D256" t="str">
        <f t="array" ref="D256">IF(ROWS($D$5:D256)&gt;COUNTIF('مسحوبات العملاء(2)'!$E$5:$E$330,$B$2),"",INDEX('مسحوبات العملاء(2)'!$E$5:$E$330,SMALL(IF('مسحوبات العملاء(2)'!$E$5:$E$330=$B$2,ROW($D$5:$D$330)-ROW($D$5)+1,""),ROWS($D$5:D256))))</f>
        <v/>
      </c>
      <c r="E256" t="str">
        <f>IF(ROWS($C$5:C256)&gt;COUNTIF('مسحوبات العملاء(2)'!$E$5:$E$330,$B$2),"",INDEX('مسحوبات العملاء(2)'!F$5:F$330,MATCH($A256,'مسحوبات العملاء(2)'!$L$5:$L$330,0)))</f>
        <v/>
      </c>
      <c r="F256" t="str">
        <f>IF(ROWS($C$5:D256)&gt;COUNTIF('مسحوبات العملاء(2)'!$E$5:$E$330,$B$2),"",INDEX('مسحوبات العملاء(2)'!G$5:G$330,MATCH($A256,'مسحوبات العملاء(2)'!$L$5:$L$330,0)))</f>
        <v/>
      </c>
      <c r="G256" t="str">
        <f>IF(ROWS($C$5:E256)&gt;COUNTIF('مسحوبات العملاء(2)'!$E$5:$E$330,$B$2),"",INDEX('مسحوبات العملاء(2)'!H$5:H$330,MATCH($A256,'مسحوبات العملاء(2)'!$L$5:$L$330,0)))</f>
        <v/>
      </c>
      <c r="H256" t="str">
        <f>IF(ROWS($C$5:F256)&gt;COUNTIF('مسحوبات العملاء(2)'!$E$5:$E$330,$B$2),"",INDEX('مسحوبات العملاء(2)'!I$5:I$330,MATCH($A256,'مسحوبات العملاء(2)'!$L$5:$L$330,0)))</f>
        <v/>
      </c>
      <c r="I256" t="str">
        <f>IF(ROWS($C$5:G256)&gt;COUNTIF('مسحوبات العملاء(2)'!$E$5:$E$330,$B$2),"",INDEX('مسحوبات العملاء(2)'!J$5:J$330,MATCH($A256,'مسحوبات العملاء(2)'!$L$5:$L$330,0)))</f>
        <v/>
      </c>
    </row>
    <row r="257" spans="1:9">
      <c r="A257" t="str">
        <f t="array" ref="A257">IF(ROW(A253)&gt;COUNTIF('مسحوبات العملاء(2)'!$E$5:$E$330,$B$2),"",SMALL('مسحوبات العملاء(2)'!$L$5:$L$330,ROW(A253)))</f>
        <v/>
      </c>
      <c r="C257" s="5" t="str">
        <f>IF(ROWS($C$5:C257)&gt;COUNTIF('مسحوبات العملاء(2)'!$E$5:$E$330,$B$2),"",INDEX('مسحوبات العملاء(2)'!$D$5:$D$330,MATCH($A257,'مسحوبات العملاء(2)'!$L$5:$L$330,0)))</f>
        <v/>
      </c>
      <c r="D257" t="str">
        <f t="array" ref="D257">IF(ROWS($D$5:D257)&gt;COUNTIF('مسحوبات العملاء(2)'!$E$5:$E$330,$B$2),"",INDEX('مسحوبات العملاء(2)'!$E$5:$E$330,SMALL(IF('مسحوبات العملاء(2)'!$E$5:$E$330=$B$2,ROW($D$5:$D$330)-ROW($D$5)+1,""),ROWS($D$5:D257))))</f>
        <v/>
      </c>
      <c r="E257" t="str">
        <f>IF(ROWS($C$5:C257)&gt;COUNTIF('مسحوبات العملاء(2)'!$E$5:$E$330,$B$2),"",INDEX('مسحوبات العملاء(2)'!F$5:F$330,MATCH($A257,'مسحوبات العملاء(2)'!$L$5:$L$330,0)))</f>
        <v/>
      </c>
      <c r="F257" t="str">
        <f>IF(ROWS($C$5:D257)&gt;COUNTIF('مسحوبات العملاء(2)'!$E$5:$E$330,$B$2),"",INDEX('مسحوبات العملاء(2)'!G$5:G$330,MATCH($A257,'مسحوبات العملاء(2)'!$L$5:$L$330,0)))</f>
        <v/>
      </c>
      <c r="G257" t="str">
        <f>IF(ROWS($C$5:E257)&gt;COUNTIF('مسحوبات العملاء(2)'!$E$5:$E$330,$B$2),"",INDEX('مسحوبات العملاء(2)'!H$5:H$330,MATCH($A257,'مسحوبات العملاء(2)'!$L$5:$L$330,0)))</f>
        <v/>
      </c>
      <c r="H257" t="str">
        <f>IF(ROWS($C$5:F257)&gt;COUNTIF('مسحوبات العملاء(2)'!$E$5:$E$330,$B$2),"",INDEX('مسحوبات العملاء(2)'!I$5:I$330,MATCH($A257,'مسحوبات العملاء(2)'!$L$5:$L$330,0)))</f>
        <v/>
      </c>
      <c r="I257" t="str">
        <f>IF(ROWS($C$5:G257)&gt;COUNTIF('مسحوبات العملاء(2)'!$E$5:$E$330,$B$2),"",INDEX('مسحوبات العملاء(2)'!J$5:J$330,MATCH($A257,'مسحوبات العملاء(2)'!$L$5:$L$330,0)))</f>
        <v/>
      </c>
    </row>
    <row r="258" spans="1:9">
      <c r="A258" t="str">
        <f t="array" ref="A258">IF(ROW(A254)&gt;COUNTIF('مسحوبات العملاء(2)'!$E$5:$E$330,$B$2),"",SMALL('مسحوبات العملاء(2)'!$L$5:$L$330,ROW(A254)))</f>
        <v/>
      </c>
      <c r="C258" s="5" t="str">
        <f>IF(ROWS($C$5:C258)&gt;COUNTIF('مسحوبات العملاء(2)'!$E$5:$E$330,$B$2),"",INDEX('مسحوبات العملاء(2)'!$D$5:$D$330,MATCH($A258,'مسحوبات العملاء(2)'!$L$5:$L$330,0)))</f>
        <v/>
      </c>
      <c r="D258" t="str">
        <f t="array" ref="D258">IF(ROWS($D$5:D258)&gt;COUNTIF('مسحوبات العملاء(2)'!$E$5:$E$330,$B$2),"",INDEX('مسحوبات العملاء(2)'!$E$5:$E$330,SMALL(IF('مسحوبات العملاء(2)'!$E$5:$E$330=$B$2,ROW($D$5:$D$330)-ROW($D$5)+1,""),ROWS($D$5:D258))))</f>
        <v/>
      </c>
      <c r="E258" t="str">
        <f>IF(ROWS($C$5:C258)&gt;COUNTIF('مسحوبات العملاء(2)'!$E$5:$E$330,$B$2),"",INDEX('مسحوبات العملاء(2)'!F$5:F$330,MATCH($A258,'مسحوبات العملاء(2)'!$L$5:$L$330,0)))</f>
        <v/>
      </c>
      <c r="F258" t="str">
        <f>IF(ROWS($C$5:D258)&gt;COUNTIF('مسحوبات العملاء(2)'!$E$5:$E$330,$B$2),"",INDEX('مسحوبات العملاء(2)'!G$5:G$330,MATCH($A258,'مسحوبات العملاء(2)'!$L$5:$L$330,0)))</f>
        <v/>
      </c>
      <c r="G258" t="str">
        <f>IF(ROWS($C$5:E258)&gt;COUNTIF('مسحوبات العملاء(2)'!$E$5:$E$330,$B$2),"",INDEX('مسحوبات العملاء(2)'!H$5:H$330,MATCH($A258,'مسحوبات العملاء(2)'!$L$5:$L$330,0)))</f>
        <v/>
      </c>
      <c r="H258" t="str">
        <f>IF(ROWS($C$5:F258)&gt;COUNTIF('مسحوبات العملاء(2)'!$E$5:$E$330,$B$2),"",INDEX('مسحوبات العملاء(2)'!I$5:I$330,MATCH($A258,'مسحوبات العملاء(2)'!$L$5:$L$330,0)))</f>
        <v/>
      </c>
      <c r="I258" t="str">
        <f>IF(ROWS($C$5:G258)&gt;COUNTIF('مسحوبات العملاء(2)'!$E$5:$E$330,$B$2),"",INDEX('مسحوبات العملاء(2)'!J$5:J$330,MATCH($A258,'مسحوبات العملاء(2)'!$L$5:$L$330,0)))</f>
        <v/>
      </c>
    </row>
    <row r="259" spans="1:9">
      <c r="A259" t="str">
        <f t="array" ref="A259">IF(ROW(A255)&gt;COUNTIF('مسحوبات العملاء(2)'!$E$5:$E$330,$B$2),"",SMALL('مسحوبات العملاء(2)'!$L$5:$L$330,ROW(A255)))</f>
        <v/>
      </c>
      <c r="C259" s="5" t="str">
        <f>IF(ROWS($C$5:C259)&gt;COUNTIF('مسحوبات العملاء(2)'!$E$5:$E$330,$B$2),"",INDEX('مسحوبات العملاء(2)'!$D$5:$D$330,MATCH($A259,'مسحوبات العملاء(2)'!$L$5:$L$330,0)))</f>
        <v/>
      </c>
      <c r="D259" t="str">
        <f t="array" ref="D259">IF(ROWS($D$5:D259)&gt;COUNTIF('مسحوبات العملاء(2)'!$E$5:$E$330,$B$2),"",INDEX('مسحوبات العملاء(2)'!$E$5:$E$330,SMALL(IF('مسحوبات العملاء(2)'!$E$5:$E$330=$B$2,ROW($D$5:$D$330)-ROW($D$5)+1,""),ROWS($D$5:D259))))</f>
        <v/>
      </c>
      <c r="E259" t="str">
        <f>IF(ROWS($C$5:C259)&gt;COUNTIF('مسحوبات العملاء(2)'!$E$5:$E$330,$B$2),"",INDEX('مسحوبات العملاء(2)'!F$5:F$330,MATCH($A259,'مسحوبات العملاء(2)'!$L$5:$L$330,0)))</f>
        <v/>
      </c>
      <c r="F259" t="str">
        <f>IF(ROWS($C$5:D259)&gt;COUNTIF('مسحوبات العملاء(2)'!$E$5:$E$330,$B$2),"",INDEX('مسحوبات العملاء(2)'!G$5:G$330,MATCH($A259,'مسحوبات العملاء(2)'!$L$5:$L$330,0)))</f>
        <v/>
      </c>
      <c r="G259" t="str">
        <f>IF(ROWS($C$5:E259)&gt;COUNTIF('مسحوبات العملاء(2)'!$E$5:$E$330,$B$2),"",INDEX('مسحوبات العملاء(2)'!H$5:H$330,MATCH($A259,'مسحوبات العملاء(2)'!$L$5:$L$330,0)))</f>
        <v/>
      </c>
      <c r="H259" t="str">
        <f>IF(ROWS($C$5:F259)&gt;COUNTIF('مسحوبات العملاء(2)'!$E$5:$E$330,$B$2),"",INDEX('مسحوبات العملاء(2)'!I$5:I$330,MATCH($A259,'مسحوبات العملاء(2)'!$L$5:$L$330,0)))</f>
        <v/>
      </c>
      <c r="I259" t="str">
        <f>IF(ROWS($C$5:G259)&gt;COUNTIF('مسحوبات العملاء(2)'!$E$5:$E$330,$B$2),"",INDEX('مسحوبات العملاء(2)'!J$5:J$330,MATCH($A259,'مسحوبات العملاء(2)'!$L$5:$L$330,0)))</f>
        <v/>
      </c>
    </row>
    <row r="260" spans="1:9">
      <c r="A260" t="str">
        <f t="array" ref="A260">IF(ROW(A256)&gt;COUNTIF('مسحوبات العملاء(2)'!$E$5:$E$330,$B$2),"",SMALL('مسحوبات العملاء(2)'!$L$5:$L$330,ROW(A256)))</f>
        <v/>
      </c>
      <c r="C260" s="5" t="str">
        <f>IF(ROWS($C$5:C260)&gt;COUNTIF('مسحوبات العملاء(2)'!$E$5:$E$330,$B$2),"",INDEX('مسحوبات العملاء(2)'!$D$5:$D$330,MATCH($A260,'مسحوبات العملاء(2)'!$L$5:$L$330,0)))</f>
        <v/>
      </c>
      <c r="D260" t="str">
        <f t="array" ref="D260">IF(ROWS($D$5:D260)&gt;COUNTIF('مسحوبات العملاء(2)'!$E$5:$E$330,$B$2),"",INDEX('مسحوبات العملاء(2)'!$E$5:$E$330,SMALL(IF('مسحوبات العملاء(2)'!$E$5:$E$330=$B$2,ROW($D$5:$D$330)-ROW($D$5)+1,""),ROWS($D$5:D260))))</f>
        <v/>
      </c>
      <c r="E260" t="str">
        <f>IF(ROWS($C$5:C260)&gt;COUNTIF('مسحوبات العملاء(2)'!$E$5:$E$330,$B$2),"",INDEX('مسحوبات العملاء(2)'!F$5:F$330,MATCH($A260,'مسحوبات العملاء(2)'!$L$5:$L$330,0)))</f>
        <v/>
      </c>
      <c r="F260" t="str">
        <f>IF(ROWS($C$5:D260)&gt;COUNTIF('مسحوبات العملاء(2)'!$E$5:$E$330,$B$2),"",INDEX('مسحوبات العملاء(2)'!G$5:G$330,MATCH($A260,'مسحوبات العملاء(2)'!$L$5:$L$330,0)))</f>
        <v/>
      </c>
      <c r="G260" t="str">
        <f>IF(ROWS($C$5:E260)&gt;COUNTIF('مسحوبات العملاء(2)'!$E$5:$E$330,$B$2),"",INDEX('مسحوبات العملاء(2)'!H$5:H$330,MATCH($A260,'مسحوبات العملاء(2)'!$L$5:$L$330,0)))</f>
        <v/>
      </c>
      <c r="H260" t="str">
        <f>IF(ROWS($C$5:F260)&gt;COUNTIF('مسحوبات العملاء(2)'!$E$5:$E$330,$B$2),"",INDEX('مسحوبات العملاء(2)'!I$5:I$330,MATCH($A260,'مسحوبات العملاء(2)'!$L$5:$L$330,0)))</f>
        <v/>
      </c>
      <c r="I260" t="str">
        <f>IF(ROWS($C$5:G260)&gt;COUNTIF('مسحوبات العملاء(2)'!$E$5:$E$330,$B$2),"",INDEX('مسحوبات العملاء(2)'!J$5:J$330,MATCH($A260,'مسحوبات العملاء(2)'!$L$5:$L$330,0)))</f>
        <v/>
      </c>
    </row>
    <row r="261" spans="1:9">
      <c r="A261" t="str">
        <f t="array" ref="A261">IF(ROW(A257)&gt;COUNTIF('مسحوبات العملاء(2)'!$E$5:$E$330,$B$2),"",SMALL('مسحوبات العملاء(2)'!$L$5:$L$330,ROW(A257)))</f>
        <v/>
      </c>
      <c r="C261" s="5" t="str">
        <f>IF(ROWS($C$5:C261)&gt;COUNTIF('مسحوبات العملاء(2)'!$E$5:$E$330,$B$2),"",INDEX('مسحوبات العملاء(2)'!$D$5:$D$330,MATCH($A261,'مسحوبات العملاء(2)'!$L$5:$L$330,0)))</f>
        <v/>
      </c>
      <c r="D261" t="str">
        <f t="array" ref="D261">IF(ROWS($D$5:D261)&gt;COUNTIF('مسحوبات العملاء(2)'!$E$5:$E$330,$B$2),"",INDEX('مسحوبات العملاء(2)'!$E$5:$E$330,SMALL(IF('مسحوبات العملاء(2)'!$E$5:$E$330=$B$2,ROW($D$5:$D$330)-ROW($D$5)+1,""),ROWS($D$5:D261))))</f>
        <v/>
      </c>
      <c r="E261" t="str">
        <f>IF(ROWS($C$5:C261)&gt;COUNTIF('مسحوبات العملاء(2)'!$E$5:$E$330,$B$2),"",INDEX('مسحوبات العملاء(2)'!F$5:F$330,MATCH($A261,'مسحوبات العملاء(2)'!$L$5:$L$330,0)))</f>
        <v/>
      </c>
      <c r="F261" t="str">
        <f>IF(ROWS($C$5:D261)&gt;COUNTIF('مسحوبات العملاء(2)'!$E$5:$E$330,$B$2),"",INDEX('مسحوبات العملاء(2)'!G$5:G$330,MATCH($A261,'مسحوبات العملاء(2)'!$L$5:$L$330,0)))</f>
        <v/>
      </c>
      <c r="G261" t="str">
        <f>IF(ROWS($C$5:E261)&gt;COUNTIF('مسحوبات العملاء(2)'!$E$5:$E$330,$B$2),"",INDEX('مسحوبات العملاء(2)'!H$5:H$330,MATCH($A261,'مسحوبات العملاء(2)'!$L$5:$L$330,0)))</f>
        <v/>
      </c>
      <c r="H261" t="str">
        <f>IF(ROWS($C$5:F261)&gt;COUNTIF('مسحوبات العملاء(2)'!$E$5:$E$330,$B$2),"",INDEX('مسحوبات العملاء(2)'!I$5:I$330,MATCH($A261,'مسحوبات العملاء(2)'!$L$5:$L$330,0)))</f>
        <v/>
      </c>
      <c r="I261" t="str">
        <f>IF(ROWS($C$5:G261)&gt;COUNTIF('مسحوبات العملاء(2)'!$E$5:$E$330,$B$2),"",INDEX('مسحوبات العملاء(2)'!J$5:J$330,MATCH($A261,'مسحوبات العملاء(2)'!$L$5:$L$330,0)))</f>
        <v/>
      </c>
    </row>
    <row r="262" spans="1:9">
      <c r="A262" t="str">
        <f t="array" ref="A262">IF(ROW(A258)&gt;COUNTIF('مسحوبات العملاء(2)'!$E$5:$E$330,$B$2),"",SMALL('مسحوبات العملاء(2)'!$L$5:$L$330,ROW(A258)))</f>
        <v/>
      </c>
      <c r="C262" s="5" t="str">
        <f>IF(ROWS($C$5:C262)&gt;COUNTIF('مسحوبات العملاء(2)'!$E$5:$E$330,$B$2),"",INDEX('مسحوبات العملاء(2)'!$D$5:$D$330,MATCH($A262,'مسحوبات العملاء(2)'!$L$5:$L$330,0)))</f>
        <v/>
      </c>
      <c r="D262" t="str">
        <f t="array" ref="D262">IF(ROWS($D$5:D262)&gt;COUNTIF('مسحوبات العملاء(2)'!$E$5:$E$330,$B$2),"",INDEX('مسحوبات العملاء(2)'!$E$5:$E$330,SMALL(IF('مسحوبات العملاء(2)'!$E$5:$E$330=$B$2,ROW($D$5:$D$330)-ROW($D$5)+1,""),ROWS($D$5:D262))))</f>
        <v/>
      </c>
      <c r="E262" t="str">
        <f>IF(ROWS($C$5:C262)&gt;COUNTIF('مسحوبات العملاء(2)'!$E$5:$E$330,$B$2),"",INDEX('مسحوبات العملاء(2)'!F$5:F$330,MATCH($A262,'مسحوبات العملاء(2)'!$L$5:$L$330,0)))</f>
        <v/>
      </c>
      <c r="F262" t="str">
        <f>IF(ROWS($C$5:D262)&gt;COUNTIF('مسحوبات العملاء(2)'!$E$5:$E$330,$B$2),"",INDEX('مسحوبات العملاء(2)'!G$5:G$330,MATCH($A262,'مسحوبات العملاء(2)'!$L$5:$L$330,0)))</f>
        <v/>
      </c>
      <c r="G262" t="str">
        <f>IF(ROWS($C$5:E262)&gt;COUNTIF('مسحوبات العملاء(2)'!$E$5:$E$330,$B$2),"",INDEX('مسحوبات العملاء(2)'!H$5:H$330,MATCH($A262,'مسحوبات العملاء(2)'!$L$5:$L$330,0)))</f>
        <v/>
      </c>
      <c r="H262" t="str">
        <f>IF(ROWS($C$5:F262)&gt;COUNTIF('مسحوبات العملاء(2)'!$E$5:$E$330,$B$2),"",INDEX('مسحوبات العملاء(2)'!I$5:I$330,MATCH($A262,'مسحوبات العملاء(2)'!$L$5:$L$330,0)))</f>
        <v/>
      </c>
      <c r="I262" t="str">
        <f>IF(ROWS($C$5:G262)&gt;COUNTIF('مسحوبات العملاء(2)'!$E$5:$E$330,$B$2),"",INDEX('مسحوبات العملاء(2)'!J$5:J$330,MATCH($A262,'مسحوبات العملاء(2)'!$L$5:$L$330,0)))</f>
        <v/>
      </c>
    </row>
    <row r="263" spans="1:9">
      <c r="A263" t="str">
        <f t="array" ref="A263">IF(ROW(A259)&gt;COUNTIF('مسحوبات العملاء(2)'!$E$5:$E$330,$B$2),"",SMALL('مسحوبات العملاء(2)'!$L$5:$L$330,ROW(A259)))</f>
        <v/>
      </c>
      <c r="C263" s="5" t="str">
        <f>IF(ROWS($C$5:C263)&gt;COUNTIF('مسحوبات العملاء(2)'!$E$5:$E$330,$B$2),"",INDEX('مسحوبات العملاء(2)'!$D$5:$D$330,MATCH($A263,'مسحوبات العملاء(2)'!$L$5:$L$330,0)))</f>
        <v/>
      </c>
      <c r="D263" t="str">
        <f t="array" ref="D263">IF(ROWS($D$5:D263)&gt;COUNTIF('مسحوبات العملاء(2)'!$E$5:$E$330,$B$2),"",INDEX('مسحوبات العملاء(2)'!$E$5:$E$330,SMALL(IF('مسحوبات العملاء(2)'!$E$5:$E$330=$B$2,ROW($D$5:$D$330)-ROW($D$5)+1,""),ROWS($D$5:D263))))</f>
        <v/>
      </c>
      <c r="E263" t="str">
        <f>IF(ROWS($C$5:C263)&gt;COUNTIF('مسحوبات العملاء(2)'!$E$5:$E$330,$B$2),"",INDEX('مسحوبات العملاء(2)'!F$5:F$330,MATCH($A263,'مسحوبات العملاء(2)'!$L$5:$L$330,0)))</f>
        <v/>
      </c>
      <c r="F263" t="str">
        <f>IF(ROWS($C$5:D263)&gt;COUNTIF('مسحوبات العملاء(2)'!$E$5:$E$330,$B$2),"",INDEX('مسحوبات العملاء(2)'!G$5:G$330,MATCH($A263,'مسحوبات العملاء(2)'!$L$5:$L$330,0)))</f>
        <v/>
      </c>
      <c r="G263" t="str">
        <f>IF(ROWS($C$5:E263)&gt;COUNTIF('مسحوبات العملاء(2)'!$E$5:$E$330,$B$2),"",INDEX('مسحوبات العملاء(2)'!H$5:H$330,MATCH($A263,'مسحوبات العملاء(2)'!$L$5:$L$330,0)))</f>
        <v/>
      </c>
      <c r="H263" t="str">
        <f>IF(ROWS($C$5:F263)&gt;COUNTIF('مسحوبات العملاء(2)'!$E$5:$E$330,$B$2),"",INDEX('مسحوبات العملاء(2)'!I$5:I$330,MATCH($A263,'مسحوبات العملاء(2)'!$L$5:$L$330,0)))</f>
        <v/>
      </c>
      <c r="I263" t="str">
        <f>IF(ROWS($C$5:G263)&gt;COUNTIF('مسحوبات العملاء(2)'!$E$5:$E$330,$B$2),"",INDEX('مسحوبات العملاء(2)'!J$5:J$330,MATCH($A263,'مسحوبات العملاء(2)'!$L$5:$L$330,0)))</f>
        <v/>
      </c>
    </row>
    <row r="264" spans="1:9">
      <c r="A264" t="str">
        <f t="array" ref="A264">IF(ROW(A260)&gt;COUNTIF('مسحوبات العملاء(2)'!$E$5:$E$330,$B$2),"",SMALL('مسحوبات العملاء(2)'!$L$5:$L$330,ROW(A260)))</f>
        <v/>
      </c>
      <c r="C264" s="5" t="str">
        <f>IF(ROWS($C$5:C264)&gt;COUNTIF('مسحوبات العملاء(2)'!$E$5:$E$330,$B$2),"",INDEX('مسحوبات العملاء(2)'!$D$5:$D$330,MATCH($A264,'مسحوبات العملاء(2)'!$L$5:$L$330,0)))</f>
        <v/>
      </c>
      <c r="D264" t="str">
        <f t="array" ref="D264">IF(ROWS($D$5:D264)&gt;COUNTIF('مسحوبات العملاء(2)'!$E$5:$E$330,$B$2),"",INDEX('مسحوبات العملاء(2)'!$E$5:$E$330,SMALL(IF('مسحوبات العملاء(2)'!$E$5:$E$330=$B$2,ROW($D$5:$D$330)-ROW($D$5)+1,""),ROWS($D$5:D264))))</f>
        <v/>
      </c>
      <c r="E264" t="str">
        <f>IF(ROWS($C$5:C264)&gt;COUNTIF('مسحوبات العملاء(2)'!$E$5:$E$330,$B$2),"",INDEX('مسحوبات العملاء(2)'!F$5:F$330,MATCH($A264,'مسحوبات العملاء(2)'!$L$5:$L$330,0)))</f>
        <v/>
      </c>
      <c r="F264" t="str">
        <f>IF(ROWS($C$5:D264)&gt;COUNTIF('مسحوبات العملاء(2)'!$E$5:$E$330,$B$2),"",INDEX('مسحوبات العملاء(2)'!G$5:G$330,MATCH($A264,'مسحوبات العملاء(2)'!$L$5:$L$330,0)))</f>
        <v/>
      </c>
      <c r="G264" t="str">
        <f>IF(ROWS($C$5:E264)&gt;COUNTIF('مسحوبات العملاء(2)'!$E$5:$E$330,$B$2),"",INDEX('مسحوبات العملاء(2)'!H$5:H$330,MATCH($A264,'مسحوبات العملاء(2)'!$L$5:$L$330,0)))</f>
        <v/>
      </c>
      <c r="H264" t="str">
        <f>IF(ROWS($C$5:F264)&gt;COUNTIF('مسحوبات العملاء(2)'!$E$5:$E$330,$B$2),"",INDEX('مسحوبات العملاء(2)'!I$5:I$330,MATCH($A264,'مسحوبات العملاء(2)'!$L$5:$L$330,0)))</f>
        <v/>
      </c>
      <c r="I264" t="str">
        <f>IF(ROWS($C$5:G264)&gt;COUNTIF('مسحوبات العملاء(2)'!$E$5:$E$330,$B$2),"",INDEX('مسحوبات العملاء(2)'!J$5:J$330,MATCH($A264,'مسحوبات العملاء(2)'!$L$5:$L$330,0)))</f>
        <v/>
      </c>
    </row>
    <row r="265" spans="1:9">
      <c r="A265" t="str">
        <f t="array" ref="A265">IF(ROW(A261)&gt;COUNTIF('مسحوبات العملاء(2)'!$E$5:$E$330,$B$2),"",SMALL('مسحوبات العملاء(2)'!$L$5:$L$330,ROW(A261)))</f>
        <v/>
      </c>
      <c r="C265" s="5" t="str">
        <f>IF(ROWS($C$5:C265)&gt;COUNTIF('مسحوبات العملاء(2)'!$E$5:$E$330,$B$2),"",INDEX('مسحوبات العملاء(2)'!$D$5:$D$330,MATCH($A265,'مسحوبات العملاء(2)'!$L$5:$L$330,0)))</f>
        <v/>
      </c>
      <c r="D265" t="str">
        <f t="array" ref="D265">IF(ROWS($D$5:D265)&gt;COUNTIF('مسحوبات العملاء(2)'!$E$5:$E$330,$B$2),"",INDEX('مسحوبات العملاء(2)'!$E$5:$E$330,SMALL(IF('مسحوبات العملاء(2)'!$E$5:$E$330=$B$2,ROW($D$5:$D$330)-ROW($D$5)+1,""),ROWS($D$5:D265))))</f>
        <v/>
      </c>
      <c r="E265" t="str">
        <f>IF(ROWS($C$5:C265)&gt;COUNTIF('مسحوبات العملاء(2)'!$E$5:$E$330,$B$2),"",INDEX('مسحوبات العملاء(2)'!F$5:F$330,MATCH($A265,'مسحوبات العملاء(2)'!$L$5:$L$330,0)))</f>
        <v/>
      </c>
      <c r="F265" t="str">
        <f>IF(ROWS($C$5:D265)&gt;COUNTIF('مسحوبات العملاء(2)'!$E$5:$E$330,$B$2),"",INDEX('مسحوبات العملاء(2)'!G$5:G$330,MATCH($A265,'مسحوبات العملاء(2)'!$L$5:$L$330,0)))</f>
        <v/>
      </c>
      <c r="G265" t="str">
        <f>IF(ROWS($C$5:E265)&gt;COUNTIF('مسحوبات العملاء(2)'!$E$5:$E$330,$B$2),"",INDEX('مسحوبات العملاء(2)'!H$5:H$330,MATCH($A265,'مسحوبات العملاء(2)'!$L$5:$L$330,0)))</f>
        <v/>
      </c>
      <c r="H265" t="str">
        <f>IF(ROWS($C$5:F265)&gt;COUNTIF('مسحوبات العملاء(2)'!$E$5:$E$330,$B$2),"",INDEX('مسحوبات العملاء(2)'!I$5:I$330,MATCH($A265,'مسحوبات العملاء(2)'!$L$5:$L$330,0)))</f>
        <v/>
      </c>
      <c r="I265" t="str">
        <f>IF(ROWS($C$5:G265)&gt;COUNTIF('مسحوبات العملاء(2)'!$E$5:$E$330,$B$2),"",INDEX('مسحوبات العملاء(2)'!J$5:J$330,MATCH($A265,'مسحوبات العملاء(2)'!$L$5:$L$330,0)))</f>
        <v/>
      </c>
    </row>
    <row r="266" spans="1:9">
      <c r="A266" t="str">
        <f t="array" ref="A266">IF(ROW(A262)&gt;COUNTIF('مسحوبات العملاء(2)'!$E$5:$E$330,$B$2),"",SMALL('مسحوبات العملاء(2)'!$L$5:$L$330,ROW(A262)))</f>
        <v/>
      </c>
      <c r="C266" s="5" t="str">
        <f>IF(ROWS($C$5:C266)&gt;COUNTIF('مسحوبات العملاء(2)'!$E$5:$E$330,$B$2),"",INDEX('مسحوبات العملاء(2)'!$D$5:$D$330,MATCH($A266,'مسحوبات العملاء(2)'!$L$5:$L$330,0)))</f>
        <v/>
      </c>
      <c r="D266" t="str">
        <f t="array" ref="D266">IF(ROWS($D$5:D266)&gt;COUNTIF('مسحوبات العملاء(2)'!$E$5:$E$330,$B$2),"",INDEX('مسحوبات العملاء(2)'!$E$5:$E$330,SMALL(IF('مسحوبات العملاء(2)'!$E$5:$E$330=$B$2,ROW($D$5:$D$330)-ROW($D$5)+1,""),ROWS($D$5:D266))))</f>
        <v/>
      </c>
      <c r="E266" t="str">
        <f>IF(ROWS($C$5:C266)&gt;COUNTIF('مسحوبات العملاء(2)'!$E$5:$E$330,$B$2),"",INDEX('مسحوبات العملاء(2)'!F$5:F$330,MATCH($A266,'مسحوبات العملاء(2)'!$L$5:$L$330,0)))</f>
        <v/>
      </c>
      <c r="F266" t="str">
        <f>IF(ROWS($C$5:D266)&gt;COUNTIF('مسحوبات العملاء(2)'!$E$5:$E$330,$B$2),"",INDEX('مسحوبات العملاء(2)'!G$5:G$330,MATCH($A266,'مسحوبات العملاء(2)'!$L$5:$L$330,0)))</f>
        <v/>
      </c>
      <c r="G266" t="str">
        <f>IF(ROWS($C$5:E266)&gt;COUNTIF('مسحوبات العملاء(2)'!$E$5:$E$330,$B$2),"",INDEX('مسحوبات العملاء(2)'!H$5:H$330,MATCH($A266,'مسحوبات العملاء(2)'!$L$5:$L$330,0)))</f>
        <v/>
      </c>
      <c r="H266" t="str">
        <f>IF(ROWS($C$5:F266)&gt;COUNTIF('مسحوبات العملاء(2)'!$E$5:$E$330,$B$2),"",INDEX('مسحوبات العملاء(2)'!I$5:I$330,MATCH($A266,'مسحوبات العملاء(2)'!$L$5:$L$330,0)))</f>
        <v/>
      </c>
      <c r="I266" t="str">
        <f>IF(ROWS($C$5:G266)&gt;COUNTIF('مسحوبات العملاء(2)'!$E$5:$E$330,$B$2),"",INDEX('مسحوبات العملاء(2)'!J$5:J$330,MATCH($A266,'مسحوبات العملاء(2)'!$L$5:$L$330,0)))</f>
        <v/>
      </c>
    </row>
    <row r="267" spans="1:9">
      <c r="A267" t="str">
        <f t="array" ref="A267">IF(ROW(A263)&gt;COUNTIF('مسحوبات العملاء(2)'!$E$5:$E$330,$B$2),"",SMALL('مسحوبات العملاء(2)'!$L$5:$L$330,ROW(A263)))</f>
        <v/>
      </c>
      <c r="C267" s="5" t="str">
        <f>IF(ROWS($C$5:C267)&gt;COUNTIF('مسحوبات العملاء(2)'!$E$5:$E$330,$B$2),"",INDEX('مسحوبات العملاء(2)'!$D$5:$D$330,MATCH($A267,'مسحوبات العملاء(2)'!$L$5:$L$330,0)))</f>
        <v/>
      </c>
      <c r="D267" t="str">
        <f t="array" ref="D267">IF(ROWS($D$5:D267)&gt;COUNTIF('مسحوبات العملاء(2)'!$E$5:$E$330,$B$2),"",INDEX('مسحوبات العملاء(2)'!$E$5:$E$330,SMALL(IF('مسحوبات العملاء(2)'!$E$5:$E$330=$B$2,ROW($D$5:$D$330)-ROW($D$5)+1,""),ROWS($D$5:D267))))</f>
        <v/>
      </c>
      <c r="E267" t="str">
        <f>IF(ROWS($C$5:C267)&gt;COUNTIF('مسحوبات العملاء(2)'!$E$5:$E$330,$B$2),"",INDEX('مسحوبات العملاء(2)'!F$5:F$330,MATCH($A267,'مسحوبات العملاء(2)'!$L$5:$L$330,0)))</f>
        <v/>
      </c>
      <c r="F267" t="str">
        <f>IF(ROWS($C$5:D267)&gt;COUNTIF('مسحوبات العملاء(2)'!$E$5:$E$330,$B$2),"",INDEX('مسحوبات العملاء(2)'!G$5:G$330,MATCH($A267,'مسحوبات العملاء(2)'!$L$5:$L$330,0)))</f>
        <v/>
      </c>
      <c r="G267" t="str">
        <f>IF(ROWS($C$5:E267)&gt;COUNTIF('مسحوبات العملاء(2)'!$E$5:$E$330,$B$2),"",INDEX('مسحوبات العملاء(2)'!H$5:H$330,MATCH($A267,'مسحوبات العملاء(2)'!$L$5:$L$330,0)))</f>
        <v/>
      </c>
      <c r="H267" t="str">
        <f>IF(ROWS($C$5:F267)&gt;COUNTIF('مسحوبات العملاء(2)'!$E$5:$E$330,$B$2),"",INDEX('مسحوبات العملاء(2)'!I$5:I$330,MATCH($A267,'مسحوبات العملاء(2)'!$L$5:$L$330,0)))</f>
        <v/>
      </c>
      <c r="I267" t="str">
        <f>IF(ROWS($C$5:G267)&gt;COUNTIF('مسحوبات العملاء(2)'!$E$5:$E$330,$B$2),"",INDEX('مسحوبات العملاء(2)'!J$5:J$330,MATCH($A267,'مسحوبات العملاء(2)'!$L$5:$L$330,0)))</f>
        <v/>
      </c>
    </row>
    <row r="268" spans="1:9">
      <c r="A268" t="str">
        <f t="array" ref="A268">IF(ROW(A264)&gt;COUNTIF('مسحوبات العملاء(2)'!$E$5:$E$330,$B$2),"",SMALL('مسحوبات العملاء(2)'!$L$5:$L$330,ROW(A264)))</f>
        <v/>
      </c>
      <c r="C268" s="5" t="str">
        <f>IF(ROWS($C$5:C268)&gt;COUNTIF('مسحوبات العملاء(2)'!$E$5:$E$330,$B$2),"",INDEX('مسحوبات العملاء(2)'!$D$5:$D$330,MATCH($A268,'مسحوبات العملاء(2)'!$L$5:$L$330,0)))</f>
        <v/>
      </c>
      <c r="D268" t="str">
        <f t="array" ref="D268">IF(ROWS($D$5:D268)&gt;COUNTIF('مسحوبات العملاء(2)'!$E$5:$E$330,$B$2),"",INDEX('مسحوبات العملاء(2)'!$E$5:$E$330,SMALL(IF('مسحوبات العملاء(2)'!$E$5:$E$330=$B$2,ROW($D$5:$D$330)-ROW($D$5)+1,""),ROWS($D$5:D268))))</f>
        <v/>
      </c>
      <c r="E268" t="str">
        <f>IF(ROWS($C$5:C268)&gt;COUNTIF('مسحوبات العملاء(2)'!$E$5:$E$330,$B$2),"",INDEX('مسحوبات العملاء(2)'!F$5:F$330,MATCH($A268,'مسحوبات العملاء(2)'!$L$5:$L$330,0)))</f>
        <v/>
      </c>
      <c r="F268" t="str">
        <f>IF(ROWS($C$5:D268)&gt;COUNTIF('مسحوبات العملاء(2)'!$E$5:$E$330,$B$2),"",INDEX('مسحوبات العملاء(2)'!G$5:G$330,MATCH($A268,'مسحوبات العملاء(2)'!$L$5:$L$330,0)))</f>
        <v/>
      </c>
      <c r="G268" t="str">
        <f>IF(ROWS($C$5:E268)&gt;COUNTIF('مسحوبات العملاء(2)'!$E$5:$E$330,$B$2),"",INDEX('مسحوبات العملاء(2)'!H$5:H$330,MATCH($A268,'مسحوبات العملاء(2)'!$L$5:$L$330,0)))</f>
        <v/>
      </c>
      <c r="H268" t="str">
        <f>IF(ROWS($C$5:F268)&gt;COUNTIF('مسحوبات العملاء(2)'!$E$5:$E$330,$B$2),"",INDEX('مسحوبات العملاء(2)'!I$5:I$330,MATCH($A268,'مسحوبات العملاء(2)'!$L$5:$L$330,0)))</f>
        <v/>
      </c>
      <c r="I268" t="str">
        <f>IF(ROWS($C$5:G268)&gt;COUNTIF('مسحوبات العملاء(2)'!$E$5:$E$330,$B$2),"",INDEX('مسحوبات العملاء(2)'!J$5:J$330,MATCH($A268,'مسحوبات العملاء(2)'!$L$5:$L$330,0)))</f>
        <v/>
      </c>
    </row>
    <row r="269" spans="1:9">
      <c r="A269" t="str">
        <f t="array" ref="A269">IF(ROW(A265)&gt;COUNTIF('مسحوبات العملاء(2)'!$E$5:$E$330,$B$2),"",SMALL('مسحوبات العملاء(2)'!$L$5:$L$330,ROW(A265)))</f>
        <v/>
      </c>
      <c r="C269" s="5" t="str">
        <f>IF(ROWS($C$5:C269)&gt;COUNTIF('مسحوبات العملاء(2)'!$E$5:$E$330,$B$2),"",INDEX('مسحوبات العملاء(2)'!$D$5:$D$330,MATCH($A269,'مسحوبات العملاء(2)'!$L$5:$L$330,0)))</f>
        <v/>
      </c>
      <c r="D269" t="str">
        <f t="array" ref="D269">IF(ROWS($D$5:D269)&gt;COUNTIF('مسحوبات العملاء(2)'!$E$5:$E$330,$B$2),"",INDEX('مسحوبات العملاء(2)'!$E$5:$E$330,SMALL(IF('مسحوبات العملاء(2)'!$E$5:$E$330=$B$2,ROW($D$5:$D$330)-ROW($D$5)+1,""),ROWS($D$5:D269))))</f>
        <v/>
      </c>
      <c r="E269" t="str">
        <f>IF(ROWS($C$5:C269)&gt;COUNTIF('مسحوبات العملاء(2)'!$E$5:$E$330,$B$2),"",INDEX('مسحوبات العملاء(2)'!F$5:F$330,MATCH($A269,'مسحوبات العملاء(2)'!$L$5:$L$330,0)))</f>
        <v/>
      </c>
      <c r="F269" t="str">
        <f>IF(ROWS($C$5:D269)&gt;COUNTIF('مسحوبات العملاء(2)'!$E$5:$E$330,$B$2),"",INDEX('مسحوبات العملاء(2)'!G$5:G$330,MATCH($A269,'مسحوبات العملاء(2)'!$L$5:$L$330,0)))</f>
        <v/>
      </c>
      <c r="G269" t="str">
        <f>IF(ROWS($C$5:E269)&gt;COUNTIF('مسحوبات العملاء(2)'!$E$5:$E$330,$B$2),"",INDEX('مسحوبات العملاء(2)'!H$5:H$330,MATCH($A269,'مسحوبات العملاء(2)'!$L$5:$L$330,0)))</f>
        <v/>
      </c>
      <c r="H269" t="str">
        <f>IF(ROWS($C$5:F269)&gt;COUNTIF('مسحوبات العملاء(2)'!$E$5:$E$330,$B$2),"",INDEX('مسحوبات العملاء(2)'!I$5:I$330,MATCH($A269,'مسحوبات العملاء(2)'!$L$5:$L$330,0)))</f>
        <v/>
      </c>
      <c r="I269" t="str">
        <f>IF(ROWS($C$5:G269)&gt;COUNTIF('مسحوبات العملاء(2)'!$E$5:$E$330,$B$2),"",INDEX('مسحوبات العملاء(2)'!J$5:J$330,MATCH($A269,'مسحوبات العملاء(2)'!$L$5:$L$330,0)))</f>
        <v/>
      </c>
    </row>
    <row r="270" spans="1:9">
      <c r="A270" t="str">
        <f t="array" ref="A270">IF(ROW(A266)&gt;COUNTIF('مسحوبات العملاء(2)'!$E$5:$E$330,$B$2),"",SMALL('مسحوبات العملاء(2)'!$L$5:$L$330,ROW(A266)))</f>
        <v/>
      </c>
      <c r="C270" s="5" t="str">
        <f>IF(ROWS($C$5:C270)&gt;COUNTIF('مسحوبات العملاء(2)'!$E$5:$E$330,$B$2),"",INDEX('مسحوبات العملاء(2)'!$D$5:$D$330,MATCH($A270,'مسحوبات العملاء(2)'!$L$5:$L$330,0)))</f>
        <v/>
      </c>
      <c r="D270" t="str">
        <f t="array" ref="D270">IF(ROWS($D$5:D270)&gt;COUNTIF('مسحوبات العملاء(2)'!$E$5:$E$330,$B$2),"",INDEX('مسحوبات العملاء(2)'!$E$5:$E$330,SMALL(IF('مسحوبات العملاء(2)'!$E$5:$E$330=$B$2,ROW($D$5:$D$330)-ROW($D$5)+1,""),ROWS($D$5:D270))))</f>
        <v/>
      </c>
      <c r="E270" t="str">
        <f>IF(ROWS($C$5:C270)&gt;COUNTIF('مسحوبات العملاء(2)'!$E$5:$E$330,$B$2),"",INDEX('مسحوبات العملاء(2)'!F$5:F$330,MATCH($A270,'مسحوبات العملاء(2)'!$L$5:$L$330,0)))</f>
        <v/>
      </c>
      <c r="F270" t="str">
        <f>IF(ROWS($C$5:D270)&gt;COUNTIF('مسحوبات العملاء(2)'!$E$5:$E$330,$B$2),"",INDEX('مسحوبات العملاء(2)'!G$5:G$330,MATCH($A270,'مسحوبات العملاء(2)'!$L$5:$L$330,0)))</f>
        <v/>
      </c>
      <c r="G270" t="str">
        <f>IF(ROWS($C$5:E270)&gt;COUNTIF('مسحوبات العملاء(2)'!$E$5:$E$330,$B$2),"",INDEX('مسحوبات العملاء(2)'!H$5:H$330,MATCH($A270,'مسحوبات العملاء(2)'!$L$5:$L$330,0)))</f>
        <v/>
      </c>
      <c r="H270" t="str">
        <f>IF(ROWS($C$5:F270)&gt;COUNTIF('مسحوبات العملاء(2)'!$E$5:$E$330,$B$2),"",INDEX('مسحوبات العملاء(2)'!I$5:I$330,MATCH($A270,'مسحوبات العملاء(2)'!$L$5:$L$330,0)))</f>
        <v/>
      </c>
      <c r="I270" t="str">
        <f>IF(ROWS($C$5:G270)&gt;COUNTIF('مسحوبات العملاء(2)'!$E$5:$E$330,$B$2),"",INDEX('مسحوبات العملاء(2)'!J$5:J$330,MATCH($A270,'مسحوبات العملاء(2)'!$L$5:$L$330,0)))</f>
        <v/>
      </c>
    </row>
    <row r="271" spans="1:9">
      <c r="A271" t="str">
        <f t="array" ref="A271">IF(ROW(A267)&gt;COUNTIF('مسحوبات العملاء(2)'!$E$5:$E$330,$B$2),"",SMALL('مسحوبات العملاء(2)'!$L$5:$L$330,ROW(A267)))</f>
        <v/>
      </c>
      <c r="C271" s="5" t="str">
        <f>IF(ROWS($C$5:C271)&gt;COUNTIF('مسحوبات العملاء(2)'!$E$5:$E$330,$B$2),"",INDEX('مسحوبات العملاء(2)'!$D$5:$D$330,MATCH($A271,'مسحوبات العملاء(2)'!$L$5:$L$330,0)))</f>
        <v/>
      </c>
      <c r="D271" t="str">
        <f t="array" ref="D271">IF(ROWS($D$5:D271)&gt;COUNTIF('مسحوبات العملاء(2)'!$E$5:$E$330,$B$2),"",INDEX('مسحوبات العملاء(2)'!$E$5:$E$330,SMALL(IF('مسحوبات العملاء(2)'!$E$5:$E$330=$B$2,ROW($D$5:$D$330)-ROW($D$5)+1,""),ROWS($D$5:D271))))</f>
        <v/>
      </c>
      <c r="E271" t="str">
        <f>IF(ROWS($C$5:C271)&gt;COUNTIF('مسحوبات العملاء(2)'!$E$5:$E$330,$B$2),"",INDEX('مسحوبات العملاء(2)'!F$5:F$330,MATCH($A271,'مسحوبات العملاء(2)'!$L$5:$L$330,0)))</f>
        <v/>
      </c>
      <c r="F271" t="str">
        <f>IF(ROWS($C$5:D271)&gt;COUNTIF('مسحوبات العملاء(2)'!$E$5:$E$330,$B$2),"",INDEX('مسحوبات العملاء(2)'!G$5:G$330,MATCH($A271,'مسحوبات العملاء(2)'!$L$5:$L$330,0)))</f>
        <v/>
      </c>
      <c r="G271" t="str">
        <f>IF(ROWS($C$5:E271)&gt;COUNTIF('مسحوبات العملاء(2)'!$E$5:$E$330,$B$2),"",INDEX('مسحوبات العملاء(2)'!H$5:H$330,MATCH($A271,'مسحوبات العملاء(2)'!$L$5:$L$330,0)))</f>
        <v/>
      </c>
      <c r="H271" t="str">
        <f>IF(ROWS($C$5:F271)&gt;COUNTIF('مسحوبات العملاء(2)'!$E$5:$E$330,$B$2),"",INDEX('مسحوبات العملاء(2)'!I$5:I$330,MATCH($A271,'مسحوبات العملاء(2)'!$L$5:$L$330,0)))</f>
        <v/>
      </c>
      <c r="I271" t="str">
        <f>IF(ROWS($C$5:G271)&gt;COUNTIF('مسحوبات العملاء(2)'!$E$5:$E$330,$B$2),"",INDEX('مسحوبات العملاء(2)'!J$5:J$330,MATCH($A271,'مسحوبات العملاء(2)'!$L$5:$L$330,0)))</f>
        <v/>
      </c>
    </row>
    <row r="272" spans="1:9">
      <c r="A272" t="str">
        <f t="array" ref="A272">IF(ROW(A268)&gt;COUNTIF('مسحوبات العملاء(2)'!$E$5:$E$330,$B$2),"",SMALL('مسحوبات العملاء(2)'!$L$5:$L$330,ROW(A268)))</f>
        <v/>
      </c>
      <c r="C272" s="5" t="str">
        <f>IF(ROWS($C$5:C272)&gt;COUNTIF('مسحوبات العملاء(2)'!$E$5:$E$330,$B$2),"",INDEX('مسحوبات العملاء(2)'!$D$5:$D$330,MATCH($A272,'مسحوبات العملاء(2)'!$L$5:$L$330,0)))</f>
        <v/>
      </c>
      <c r="D272" t="str">
        <f t="array" ref="D272">IF(ROWS($D$5:D272)&gt;COUNTIF('مسحوبات العملاء(2)'!$E$5:$E$330,$B$2),"",INDEX('مسحوبات العملاء(2)'!$E$5:$E$330,SMALL(IF('مسحوبات العملاء(2)'!$E$5:$E$330=$B$2,ROW($D$5:$D$330)-ROW($D$5)+1,""),ROWS($D$5:D272))))</f>
        <v/>
      </c>
      <c r="E272" t="str">
        <f>IF(ROWS($C$5:C272)&gt;COUNTIF('مسحوبات العملاء(2)'!$E$5:$E$330,$B$2),"",INDEX('مسحوبات العملاء(2)'!F$5:F$330,MATCH($A272,'مسحوبات العملاء(2)'!$L$5:$L$330,0)))</f>
        <v/>
      </c>
      <c r="F272" t="str">
        <f>IF(ROWS($C$5:D272)&gt;COUNTIF('مسحوبات العملاء(2)'!$E$5:$E$330,$B$2),"",INDEX('مسحوبات العملاء(2)'!G$5:G$330,MATCH($A272,'مسحوبات العملاء(2)'!$L$5:$L$330,0)))</f>
        <v/>
      </c>
      <c r="G272" t="str">
        <f>IF(ROWS($C$5:E272)&gt;COUNTIF('مسحوبات العملاء(2)'!$E$5:$E$330,$B$2),"",INDEX('مسحوبات العملاء(2)'!H$5:H$330,MATCH($A272,'مسحوبات العملاء(2)'!$L$5:$L$330,0)))</f>
        <v/>
      </c>
      <c r="H272" t="str">
        <f>IF(ROWS($C$5:F272)&gt;COUNTIF('مسحوبات العملاء(2)'!$E$5:$E$330,$B$2),"",INDEX('مسحوبات العملاء(2)'!I$5:I$330,MATCH($A272,'مسحوبات العملاء(2)'!$L$5:$L$330,0)))</f>
        <v/>
      </c>
      <c r="I272" t="str">
        <f>IF(ROWS($C$5:G272)&gt;COUNTIF('مسحوبات العملاء(2)'!$E$5:$E$330,$B$2),"",INDEX('مسحوبات العملاء(2)'!J$5:J$330,MATCH($A272,'مسحوبات العملاء(2)'!$L$5:$L$330,0)))</f>
        <v/>
      </c>
    </row>
    <row r="273" spans="1:9">
      <c r="A273" t="str">
        <f t="array" ref="A273">IF(ROW(A269)&gt;COUNTIF('مسحوبات العملاء(2)'!$E$5:$E$330,$B$2),"",SMALL('مسحوبات العملاء(2)'!$L$5:$L$330,ROW(A269)))</f>
        <v/>
      </c>
      <c r="C273" s="5" t="str">
        <f>IF(ROWS($C$5:C273)&gt;COUNTIF('مسحوبات العملاء(2)'!$E$5:$E$330,$B$2),"",INDEX('مسحوبات العملاء(2)'!$D$5:$D$330,MATCH($A273,'مسحوبات العملاء(2)'!$L$5:$L$330,0)))</f>
        <v/>
      </c>
      <c r="D273" t="str">
        <f t="array" ref="D273">IF(ROWS($D$5:D273)&gt;COUNTIF('مسحوبات العملاء(2)'!$E$5:$E$330,$B$2),"",INDEX('مسحوبات العملاء(2)'!$E$5:$E$330,SMALL(IF('مسحوبات العملاء(2)'!$E$5:$E$330=$B$2,ROW($D$5:$D$330)-ROW($D$5)+1,""),ROWS($D$5:D273))))</f>
        <v/>
      </c>
      <c r="E273" t="str">
        <f>IF(ROWS($C$5:C273)&gt;COUNTIF('مسحوبات العملاء(2)'!$E$5:$E$330,$B$2),"",INDEX('مسحوبات العملاء(2)'!F$5:F$330,MATCH($A273,'مسحوبات العملاء(2)'!$L$5:$L$330,0)))</f>
        <v/>
      </c>
      <c r="F273" t="str">
        <f>IF(ROWS($C$5:D273)&gt;COUNTIF('مسحوبات العملاء(2)'!$E$5:$E$330,$B$2),"",INDEX('مسحوبات العملاء(2)'!G$5:G$330,MATCH($A273,'مسحوبات العملاء(2)'!$L$5:$L$330,0)))</f>
        <v/>
      </c>
      <c r="G273" t="str">
        <f>IF(ROWS($C$5:E273)&gt;COUNTIF('مسحوبات العملاء(2)'!$E$5:$E$330,$B$2),"",INDEX('مسحوبات العملاء(2)'!H$5:H$330,MATCH($A273,'مسحوبات العملاء(2)'!$L$5:$L$330,0)))</f>
        <v/>
      </c>
      <c r="H273" t="str">
        <f>IF(ROWS($C$5:F273)&gt;COUNTIF('مسحوبات العملاء(2)'!$E$5:$E$330,$B$2),"",INDEX('مسحوبات العملاء(2)'!I$5:I$330,MATCH($A273,'مسحوبات العملاء(2)'!$L$5:$L$330,0)))</f>
        <v/>
      </c>
      <c r="I273" t="str">
        <f>IF(ROWS($C$5:G273)&gt;COUNTIF('مسحوبات العملاء(2)'!$E$5:$E$330,$B$2),"",INDEX('مسحوبات العملاء(2)'!J$5:J$330,MATCH($A273,'مسحوبات العملاء(2)'!$L$5:$L$330,0)))</f>
        <v/>
      </c>
    </row>
    <row r="274" spans="1:9">
      <c r="A274" t="str">
        <f t="array" ref="A274">IF(ROW(A270)&gt;COUNTIF('مسحوبات العملاء(2)'!$E$5:$E$330,$B$2),"",SMALL('مسحوبات العملاء(2)'!$L$5:$L$330,ROW(A270)))</f>
        <v/>
      </c>
      <c r="C274" s="5" t="str">
        <f>IF(ROWS($C$5:C274)&gt;COUNTIF('مسحوبات العملاء(2)'!$E$5:$E$330,$B$2),"",INDEX('مسحوبات العملاء(2)'!$D$5:$D$330,MATCH($A274,'مسحوبات العملاء(2)'!$L$5:$L$330,0)))</f>
        <v/>
      </c>
      <c r="D274" t="str">
        <f t="array" ref="D274">IF(ROWS($D$5:D274)&gt;COUNTIF('مسحوبات العملاء(2)'!$E$5:$E$330,$B$2),"",INDEX('مسحوبات العملاء(2)'!$E$5:$E$330,SMALL(IF('مسحوبات العملاء(2)'!$E$5:$E$330=$B$2,ROW($D$5:$D$330)-ROW($D$5)+1,""),ROWS($D$5:D274))))</f>
        <v/>
      </c>
      <c r="E274" t="str">
        <f>IF(ROWS($C$5:C274)&gt;COUNTIF('مسحوبات العملاء(2)'!$E$5:$E$330,$B$2),"",INDEX('مسحوبات العملاء(2)'!F$5:F$330,MATCH($A274,'مسحوبات العملاء(2)'!$L$5:$L$330,0)))</f>
        <v/>
      </c>
      <c r="F274" t="str">
        <f>IF(ROWS($C$5:D274)&gt;COUNTIF('مسحوبات العملاء(2)'!$E$5:$E$330,$B$2),"",INDEX('مسحوبات العملاء(2)'!G$5:G$330,MATCH($A274,'مسحوبات العملاء(2)'!$L$5:$L$330,0)))</f>
        <v/>
      </c>
      <c r="G274" t="str">
        <f>IF(ROWS($C$5:E274)&gt;COUNTIF('مسحوبات العملاء(2)'!$E$5:$E$330,$B$2),"",INDEX('مسحوبات العملاء(2)'!H$5:H$330,MATCH($A274,'مسحوبات العملاء(2)'!$L$5:$L$330,0)))</f>
        <v/>
      </c>
      <c r="H274" t="str">
        <f>IF(ROWS($C$5:F274)&gt;COUNTIF('مسحوبات العملاء(2)'!$E$5:$E$330,$B$2),"",INDEX('مسحوبات العملاء(2)'!I$5:I$330,MATCH($A274,'مسحوبات العملاء(2)'!$L$5:$L$330,0)))</f>
        <v/>
      </c>
      <c r="I274" t="str">
        <f>IF(ROWS($C$5:G274)&gt;COUNTIF('مسحوبات العملاء(2)'!$E$5:$E$330,$B$2),"",INDEX('مسحوبات العملاء(2)'!J$5:J$330,MATCH($A274,'مسحوبات العملاء(2)'!$L$5:$L$330,0)))</f>
        <v/>
      </c>
    </row>
    <row r="275" spans="1:9">
      <c r="A275" t="str">
        <f t="array" ref="A275">IF(ROW(A271)&gt;COUNTIF('مسحوبات العملاء(2)'!$E$5:$E$330,$B$2),"",SMALL('مسحوبات العملاء(2)'!$L$5:$L$330,ROW(A271)))</f>
        <v/>
      </c>
      <c r="C275" s="5" t="str">
        <f>IF(ROWS($C$5:C275)&gt;COUNTIF('مسحوبات العملاء(2)'!$E$5:$E$330,$B$2),"",INDEX('مسحوبات العملاء(2)'!$D$5:$D$330,MATCH($A275,'مسحوبات العملاء(2)'!$L$5:$L$330,0)))</f>
        <v/>
      </c>
      <c r="D275" t="str">
        <f t="array" ref="D275">IF(ROWS($D$5:D275)&gt;COUNTIF('مسحوبات العملاء(2)'!$E$5:$E$330,$B$2),"",INDEX('مسحوبات العملاء(2)'!$E$5:$E$330,SMALL(IF('مسحوبات العملاء(2)'!$E$5:$E$330=$B$2,ROW($D$5:$D$330)-ROW($D$5)+1,""),ROWS($D$5:D275))))</f>
        <v/>
      </c>
      <c r="E275" t="str">
        <f>IF(ROWS($C$5:C275)&gt;COUNTIF('مسحوبات العملاء(2)'!$E$5:$E$330,$B$2),"",INDEX('مسحوبات العملاء(2)'!F$5:F$330,MATCH($A275,'مسحوبات العملاء(2)'!$L$5:$L$330,0)))</f>
        <v/>
      </c>
      <c r="F275" t="str">
        <f>IF(ROWS($C$5:D275)&gt;COUNTIF('مسحوبات العملاء(2)'!$E$5:$E$330,$B$2),"",INDEX('مسحوبات العملاء(2)'!G$5:G$330,MATCH($A275,'مسحوبات العملاء(2)'!$L$5:$L$330,0)))</f>
        <v/>
      </c>
      <c r="G275" t="str">
        <f>IF(ROWS($C$5:E275)&gt;COUNTIF('مسحوبات العملاء(2)'!$E$5:$E$330,$B$2),"",INDEX('مسحوبات العملاء(2)'!H$5:H$330,MATCH($A275,'مسحوبات العملاء(2)'!$L$5:$L$330,0)))</f>
        <v/>
      </c>
      <c r="H275" t="str">
        <f>IF(ROWS($C$5:F275)&gt;COUNTIF('مسحوبات العملاء(2)'!$E$5:$E$330,$B$2),"",INDEX('مسحوبات العملاء(2)'!I$5:I$330,MATCH($A275,'مسحوبات العملاء(2)'!$L$5:$L$330,0)))</f>
        <v/>
      </c>
      <c r="I275" t="str">
        <f>IF(ROWS($C$5:G275)&gt;COUNTIF('مسحوبات العملاء(2)'!$E$5:$E$330,$B$2),"",INDEX('مسحوبات العملاء(2)'!J$5:J$330,MATCH($A275,'مسحوبات العملاء(2)'!$L$5:$L$330,0)))</f>
        <v/>
      </c>
    </row>
    <row r="276" spans="1:9">
      <c r="A276" t="str">
        <f t="array" ref="A276">IF(ROW(A272)&gt;COUNTIF('مسحوبات العملاء(2)'!$E$5:$E$330,$B$2),"",SMALL('مسحوبات العملاء(2)'!$L$5:$L$330,ROW(A272)))</f>
        <v/>
      </c>
      <c r="C276" s="5" t="str">
        <f>IF(ROWS($C$5:C276)&gt;COUNTIF('مسحوبات العملاء(2)'!$E$5:$E$330,$B$2),"",INDEX('مسحوبات العملاء(2)'!$D$5:$D$330,MATCH($A276,'مسحوبات العملاء(2)'!$L$5:$L$330,0)))</f>
        <v/>
      </c>
      <c r="D276" t="str">
        <f t="array" ref="D276">IF(ROWS($D$5:D276)&gt;COUNTIF('مسحوبات العملاء(2)'!$E$5:$E$330,$B$2),"",INDEX('مسحوبات العملاء(2)'!$E$5:$E$330,SMALL(IF('مسحوبات العملاء(2)'!$E$5:$E$330=$B$2,ROW($D$5:$D$330)-ROW($D$5)+1,""),ROWS($D$5:D276))))</f>
        <v/>
      </c>
      <c r="E276" t="str">
        <f>IF(ROWS($C$5:C276)&gt;COUNTIF('مسحوبات العملاء(2)'!$E$5:$E$330,$B$2),"",INDEX('مسحوبات العملاء(2)'!F$5:F$330,MATCH($A276,'مسحوبات العملاء(2)'!$L$5:$L$330,0)))</f>
        <v/>
      </c>
      <c r="F276" t="str">
        <f>IF(ROWS($C$5:D276)&gt;COUNTIF('مسحوبات العملاء(2)'!$E$5:$E$330,$B$2),"",INDEX('مسحوبات العملاء(2)'!G$5:G$330,MATCH($A276,'مسحوبات العملاء(2)'!$L$5:$L$330,0)))</f>
        <v/>
      </c>
      <c r="G276" t="str">
        <f>IF(ROWS($C$5:E276)&gt;COUNTIF('مسحوبات العملاء(2)'!$E$5:$E$330,$B$2),"",INDEX('مسحوبات العملاء(2)'!H$5:H$330,MATCH($A276,'مسحوبات العملاء(2)'!$L$5:$L$330,0)))</f>
        <v/>
      </c>
      <c r="H276" t="str">
        <f>IF(ROWS($C$5:F276)&gt;COUNTIF('مسحوبات العملاء(2)'!$E$5:$E$330,$B$2),"",INDEX('مسحوبات العملاء(2)'!I$5:I$330,MATCH($A276,'مسحوبات العملاء(2)'!$L$5:$L$330,0)))</f>
        <v/>
      </c>
      <c r="I276" t="str">
        <f>IF(ROWS($C$5:G276)&gt;COUNTIF('مسحوبات العملاء(2)'!$E$5:$E$330,$B$2),"",INDEX('مسحوبات العملاء(2)'!J$5:J$330,MATCH($A276,'مسحوبات العملاء(2)'!$L$5:$L$330,0)))</f>
        <v/>
      </c>
    </row>
    <row r="277" spans="1:9">
      <c r="A277" t="str">
        <f t="array" ref="A277">IF(ROW(A273)&gt;COUNTIF('مسحوبات العملاء(2)'!$E$5:$E$330,$B$2),"",SMALL('مسحوبات العملاء(2)'!$L$5:$L$330,ROW(A273)))</f>
        <v/>
      </c>
      <c r="C277" s="5" t="str">
        <f>IF(ROWS($C$5:C277)&gt;COUNTIF('مسحوبات العملاء(2)'!$E$5:$E$330,$B$2),"",INDEX('مسحوبات العملاء(2)'!$D$5:$D$330,MATCH($A277,'مسحوبات العملاء(2)'!$L$5:$L$330,0)))</f>
        <v/>
      </c>
      <c r="D277" t="str">
        <f t="array" ref="D277">IF(ROWS($D$5:D277)&gt;COUNTIF('مسحوبات العملاء(2)'!$E$5:$E$330,$B$2),"",INDEX('مسحوبات العملاء(2)'!$E$5:$E$330,SMALL(IF('مسحوبات العملاء(2)'!$E$5:$E$330=$B$2,ROW($D$5:$D$330)-ROW($D$5)+1,""),ROWS($D$5:D277))))</f>
        <v/>
      </c>
      <c r="E277" t="str">
        <f>IF(ROWS($C$5:C277)&gt;COUNTIF('مسحوبات العملاء(2)'!$E$5:$E$330,$B$2),"",INDEX('مسحوبات العملاء(2)'!F$5:F$330,MATCH($A277,'مسحوبات العملاء(2)'!$L$5:$L$330,0)))</f>
        <v/>
      </c>
      <c r="F277" t="str">
        <f>IF(ROWS($C$5:D277)&gt;COUNTIF('مسحوبات العملاء(2)'!$E$5:$E$330,$B$2),"",INDEX('مسحوبات العملاء(2)'!G$5:G$330,MATCH($A277,'مسحوبات العملاء(2)'!$L$5:$L$330,0)))</f>
        <v/>
      </c>
      <c r="G277" t="str">
        <f>IF(ROWS($C$5:E277)&gt;COUNTIF('مسحوبات العملاء(2)'!$E$5:$E$330,$B$2),"",INDEX('مسحوبات العملاء(2)'!H$5:H$330,MATCH($A277,'مسحوبات العملاء(2)'!$L$5:$L$330,0)))</f>
        <v/>
      </c>
      <c r="H277" t="str">
        <f>IF(ROWS($C$5:F277)&gt;COUNTIF('مسحوبات العملاء(2)'!$E$5:$E$330,$B$2),"",INDEX('مسحوبات العملاء(2)'!I$5:I$330,MATCH($A277,'مسحوبات العملاء(2)'!$L$5:$L$330,0)))</f>
        <v/>
      </c>
      <c r="I277" t="str">
        <f>IF(ROWS($C$5:G277)&gt;COUNTIF('مسحوبات العملاء(2)'!$E$5:$E$330,$B$2),"",INDEX('مسحوبات العملاء(2)'!J$5:J$330,MATCH($A277,'مسحوبات العملاء(2)'!$L$5:$L$330,0)))</f>
        <v/>
      </c>
    </row>
    <row r="278" spans="1:9">
      <c r="A278" t="str">
        <f t="array" ref="A278">IF(ROW(A274)&gt;COUNTIF('مسحوبات العملاء(2)'!$E$5:$E$330,$B$2),"",SMALL('مسحوبات العملاء(2)'!$L$5:$L$330,ROW(A274)))</f>
        <v/>
      </c>
      <c r="C278" s="5" t="str">
        <f>IF(ROWS($C$5:C278)&gt;COUNTIF('مسحوبات العملاء(2)'!$E$5:$E$330,$B$2),"",INDEX('مسحوبات العملاء(2)'!$D$5:$D$330,MATCH($A278,'مسحوبات العملاء(2)'!$L$5:$L$330,0)))</f>
        <v/>
      </c>
      <c r="D278" t="str">
        <f t="array" ref="D278">IF(ROWS($D$5:D278)&gt;COUNTIF('مسحوبات العملاء(2)'!$E$5:$E$330,$B$2),"",INDEX('مسحوبات العملاء(2)'!$E$5:$E$330,SMALL(IF('مسحوبات العملاء(2)'!$E$5:$E$330=$B$2,ROW($D$5:$D$330)-ROW($D$5)+1,""),ROWS($D$5:D278))))</f>
        <v/>
      </c>
      <c r="E278" t="str">
        <f>IF(ROWS($C$5:C278)&gt;COUNTIF('مسحوبات العملاء(2)'!$E$5:$E$330,$B$2),"",INDEX('مسحوبات العملاء(2)'!F$5:F$330,MATCH($A278,'مسحوبات العملاء(2)'!$L$5:$L$330,0)))</f>
        <v/>
      </c>
      <c r="F278" t="str">
        <f>IF(ROWS($C$5:D278)&gt;COUNTIF('مسحوبات العملاء(2)'!$E$5:$E$330,$B$2),"",INDEX('مسحوبات العملاء(2)'!G$5:G$330,MATCH($A278,'مسحوبات العملاء(2)'!$L$5:$L$330,0)))</f>
        <v/>
      </c>
      <c r="G278" t="str">
        <f>IF(ROWS($C$5:E278)&gt;COUNTIF('مسحوبات العملاء(2)'!$E$5:$E$330,$B$2),"",INDEX('مسحوبات العملاء(2)'!H$5:H$330,MATCH($A278,'مسحوبات العملاء(2)'!$L$5:$L$330,0)))</f>
        <v/>
      </c>
      <c r="H278" t="str">
        <f>IF(ROWS($C$5:F278)&gt;COUNTIF('مسحوبات العملاء(2)'!$E$5:$E$330,$B$2),"",INDEX('مسحوبات العملاء(2)'!I$5:I$330,MATCH($A278,'مسحوبات العملاء(2)'!$L$5:$L$330,0)))</f>
        <v/>
      </c>
      <c r="I278" t="str">
        <f>IF(ROWS($C$5:G278)&gt;COUNTIF('مسحوبات العملاء(2)'!$E$5:$E$330,$B$2),"",INDEX('مسحوبات العملاء(2)'!J$5:J$330,MATCH($A278,'مسحوبات العملاء(2)'!$L$5:$L$330,0)))</f>
        <v/>
      </c>
    </row>
    <row r="279" spans="1:9">
      <c r="A279" t="str">
        <f t="array" ref="A279">IF(ROW(A275)&gt;COUNTIF('مسحوبات العملاء(2)'!$E$5:$E$330,$B$2),"",SMALL('مسحوبات العملاء(2)'!$L$5:$L$330,ROW(A275)))</f>
        <v/>
      </c>
      <c r="C279" s="5" t="str">
        <f>IF(ROWS($C$5:C279)&gt;COUNTIF('مسحوبات العملاء(2)'!$E$5:$E$330,$B$2),"",INDEX('مسحوبات العملاء(2)'!$D$5:$D$330,MATCH($A279,'مسحوبات العملاء(2)'!$L$5:$L$330,0)))</f>
        <v/>
      </c>
      <c r="D279" t="str">
        <f t="array" ref="D279">IF(ROWS($D$5:D279)&gt;COUNTIF('مسحوبات العملاء(2)'!$E$5:$E$330,$B$2),"",INDEX('مسحوبات العملاء(2)'!$E$5:$E$330,SMALL(IF('مسحوبات العملاء(2)'!$E$5:$E$330=$B$2,ROW($D$5:$D$330)-ROW($D$5)+1,""),ROWS($D$5:D279))))</f>
        <v/>
      </c>
      <c r="E279" t="str">
        <f>IF(ROWS($C$5:C279)&gt;COUNTIF('مسحوبات العملاء(2)'!$E$5:$E$330,$B$2),"",INDEX('مسحوبات العملاء(2)'!F$5:F$330,MATCH($A279,'مسحوبات العملاء(2)'!$L$5:$L$330,0)))</f>
        <v/>
      </c>
      <c r="F279" t="str">
        <f>IF(ROWS($C$5:D279)&gt;COUNTIF('مسحوبات العملاء(2)'!$E$5:$E$330,$B$2),"",INDEX('مسحوبات العملاء(2)'!G$5:G$330,MATCH($A279,'مسحوبات العملاء(2)'!$L$5:$L$330,0)))</f>
        <v/>
      </c>
      <c r="G279" t="str">
        <f>IF(ROWS($C$5:E279)&gt;COUNTIF('مسحوبات العملاء(2)'!$E$5:$E$330,$B$2),"",INDEX('مسحوبات العملاء(2)'!H$5:H$330,MATCH($A279,'مسحوبات العملاء(2)'!$L$5:$L$330,0)))</f>
        <v/>
      </c>
      <c r="H279" t="str">
        <f>IF(ROWS($C$5:F279)&gt;COUNTIF('مسحوبات العملاء(2)'!$E$5:$E$330,$B$2),"",INDEX('مسحوبات العملاء(2)'!I$5:I$330,MATCH($A279,'مسحوبات العملاء(2)'!$L$5:$L$330,0)))</f>
        <v/>
      </c>
      <c r="I279" t="str">
        <f>IF(ROWS($C$5:G279)&gt;COUNTIF('مسحوبات العملاء(2)'!$E$5:$E$330,$B$2),"",INDEX('مسحوبات العملاء(2)'!J$5:J$330,MATCH($A279,'مسحوبات العملاء(2)'!$L$5:$L$330,0)))</f>
        <v/>
      </c>
    </row>
    <row r="280" spans="1:9">
      <c r="A280" t="str">
        <f t="array" ref="A280">IF(ROW(A276)&gt;COUNTIF('مسحوبات العملاء(2)'!$E$5:$E$330,$B$2),"",SMALL('مسحوبات العملاء(2)'!$L$5:$L$330,ROW(A276)))</f>
        <v/>
      </c>
      <c r="C280" s="5" t="str">
        <f>IF(ROWS($C$5:C280)&gt;COUNTIF('مسحوبات العملاء(2)'!$E$5:$E$330,$B$2),"",INDEX('مسحوبات العملاء(2)'!$D$5:$D$330,MATCH($A280,'مسحوبات العملاء(2)'!$L$5:$L$330,0)))</f>
        <v/>
      </c>
      <c r="D280" t="str">
        <f t="array" ref="D280">IF(ROWS($D$5:D280)&gt;COUNTIF('مسحوبات العملاء(2)'!$E$5:$E$330,$B$2),"",INDEX('مسحوبات العملاء(2)'!$E$5:$E$330,SMALL(IF('مسحوبات العملاء(2)'!$E$5:$E$330=$B$2,ROW($D$5:$D$330)-ROW($D$5)+1,""),ROWS($D$5:D280))))</f>
        <v/>
      </c>
      <c r="E280" t="str">
        <f>IF(ROWS($C$5:C280)&gt;COUNTIF('مسحوبات العملاء(2)'!$E$5:$E$330,$B$2),"",INDEX('مسحوبات العملاء(2)'!F$5:F$330,MATCH($A280,'مسحوبات العملاء(2)'!$L$5:$L$330,0)))</f>
        <v/>
      </c>
      <c r="F280" t="str">
        <f>IF(ROWS($C$5:D280)&gt;COUNTIF('مسحوبات العملاء(2)'!$E$5:$E$330,$B$2),"",INDEX('مسحوبات العملاء(2)'!G$5:G$330,MATCH($A280,'مسحوبات العملاء(2)'!$L$5:$L$330,0)))</f>
        <v/>
      </c>
      <c r="G280" t="str">
        <f>IF(ROWS($C$5:E280)&gt;COUNTIF('مسحوبات العملاء(2)'!$E$5:$E$330,$B$2),"",INDEX('مسحوبات العملاء(2)'!H$5:H$330,MATCH($A280,'مسحوبات العملاء(2)'!$L$5:$L$330,0)))</f>
        <v/>
      </c>
      <c r="H280" t="str">
        <f>IF(ROWS($C$5:F280)&gt;COUNTIF('مسحوبات العملاء(2)'!$E$5:$E$330,$B$2),"",INDEX('مسحوبات العملاء(2)'!I$5:I$330,MATCH($A280,'مسحوبات العملاء(2)'!$L$5:$L$330,0)))</f>
        <v/>
      </c>
      <c r="I280" t="str">
        <f>IF(ROWS($C$5:G280)&gt;COUNTIF('مسحوبات العملاء(2)'!$E$5:$E$330,$B$2),"",INDEX('مسحوبات العملاء(2)'!J$5:J$330,MATCH($A280,'مسحوبات العملاء(2)'!$L$5:$L$330,0)))</f>
        <v/>
      </c>
    </row>
    <row r="281" spans="1:9">
      <c r="A281" t="str">
        <f t="array" ref="A281">IF(ROW(A277)&gt;COUNTIF('مسحوبات العملاء(2)'!$E$5:$E$330,$B$2),"",SMALL('مسحوبات العملاء(2)'!$L$5:$L$330,ROW(A277)))</f>
        <v/>
      </c>
      <c r="C281" s="5" t="str">
        <f>IF(ROWS($C$5:C281)&gt;COUNTIF('مسحوبات العملاء(2)'!$E$5:$E$330,$B$2),"",INDEX('مسحوبات العملاء(2)'!$D$5:$D$330,MATCH($A281,'مسحوبات العملاء(2)'!$L$5:$L$330,0)))</f>
        <v/>
      </c>
      <c r="D281" t="str">
        <f t="array" ref="D281">IF(ROWS($D$5:D281)&gt;COUNTIF('مسحوبات العملاء(2)'!$E$5:$E$330,$B$2),"",INDEX('مسحوبات العملاء(2)'!$E$5:$E$330,SMALL(IF('مسحوبات العملاء(2)'!$E$5:$E$330=$B$2,ROW($D$5:$D$330)-ROW($D$5)+1,""),ROWS($D$5:D281))))</f>
        <v/>
      </c>
      <c r="E281" t="str">
        <f>IF(ROWS($C$5:C281)&gt;COUNTIF('مسحوبات العملاء(2)'!$E$5:$E$330,$B$2),"",INDEX('مسحوبات العملاء(2)'!F$5:F$330,MATCH($A281,'مسحوبات العملاء(2)'!$L$5:$L$330,0)))</f>
        <v/>
      </c>
      <c r="F281" t="str">
        <f>IF(ROWS($C$5:D281)&gt;COUNTIF('مسحوبات العملاء(2)'!$E$5:$E$330,$B$2),"",INDEX('مسحوبات العملاء(2)'!G$5:G$330,MATCH($A281,'مسحوبات العملاء(2)'!$L$5:$L$330,0)))</f>
        <v/>
      </c>
      <c r="G281" t="str">
        <f>IF(ROWS($C$5:E281)&gt;COUNTIF('مسحوبات العملاء(2)'!$E$5:$E$330,$B$2),"",INDEX('مسحوبات العملاء(2)'!H$5:H$330,MATCH($A281,'مسحوبات العملاء(2)'!$L$5:$L$330,0)))</f>
        <v/>
      </c>
      <c r="H281" t="str">
        <f>IF(ROWS($C$5:F281)&gt;COUNTIF('مسحوبات العملاء(2)'!$E$5:$E$330,$B$2),"",INDEX('مسحوبات العملاء(2)'!I$5:I$330,MATCH($A281,'مسحوبات العملاء(2)'!$L$5:$L$330,0)))</f>
        <v/>
      </c>
      <c r="I281" t="str">
        <f>IF(ROWS($C$5:G281)&gt;COUNTIF('مسحوبات العملاء(2)'!$E$5:$E$330,$B$2),"",INDEX('مسحوبات العملاء(2)'!J$5:J$330,MATCH($A281,'مسحوبات العملاء(2)'!$L$5:$L$330,0)))</f>
        <v/>
      </c>
    </row>
    <row r="282" spans="1:9">
      <c r="A282" t="str">
        <f t="array" ref="A282">IF(ROW(A278)&gt;COUNTIF('مسحوبات العملاء(2)'!$E$5:$E$330,$B$2),"",SMALL('مسحوبات العملاء(2)'!$L$5:$L$330,ROW(A278)))</f>
        <v/>
      </c>
      <c r="C282" s="5" t="str">
        <f>IF(ROWS($C$5:C282)&gt;COUNTIF('مسحوبات العملاء(2)'!$E$5:$E$330,$B$2),"",INDEX('مسحوبات العملاء(2)'!$D$5:$D$330,MATCH($A282,'مسحوبات العملاء(2)'!$L$5:$L$330,0)))</f>
        <v/>
      </c>
      <c r="D282" t="str">
        <f t="array" ref="D282">IF(ROWS($D$5:D282)&gt;COUNTIF('مسحوبات العملاء(2)'!$E$5:$E$330,$B$2),"",INDEX('مسحوبات العملاء(2)'!$E$5:$E$330,SMALL(IF('مسحوبات العملاء(2)'!$E$5:$E$330=$B$2,ROW($D$5:$D$330)-ROW($D$5)+1,""),ROWS($D$5:D282))))</f>
        <v/>
      </c>
      <c r="E282" t="str">
        <f>IF(ROWS($C$5:C282)&gt;COUNTIF('مسحوبات العملاء(2)'!$E$5:$E$330,$B$2),"",INDEX('مسحوبات العملاء(2)'!F$5:F$330,MATCH($A282,'مسحوبات العملاء(2)'!$L$5:$L$330,0)))</f>
        <v/>
      </c>
      <c r="F282" t="str">
        <f>IF(ROWS($C$5:D282)&gt;COUNTIF('مسحوبات العملاء(2)'!$E$5:$E$330,$B$2),"",INDEX('مسحوبات العملاء(2)'!G$5:G$330,MATCH($A282,'مسحوبات العملاء(2)'!$L$5:$L$330,0)))</f>
        <v/>
      </c>
      <c r="G282" t="str">
        <f>IF(ROWS($C$5:E282)&gt;COUNTIF('مسحوبات العملاء(2)'!$E$5:$E$330,$B$2),"",INDEX('مسحوبات العملاء(2)'!H$5:H$330,MATCH($A282,'مسحوبات العملاء(2)'!$L$5:$L$330,0)))</f>
        <v/>
      </c>
      <c r="H282" t="str">
        <f>IF(ROWS($C$5:F282)&gt;COUNTIF('مسحوبات العملاء(2)'!$E$5:$E$330,$B$2),"",INDEX('مسحوبات العملاء(2)'!I$5:I$330,MATCH($A282,'مسحوبات العملاء(2)'!$L$5:$L$330,0)))</f>
        <v/>
      </c>
      <c r="I282" t="str">
        <f>IF(ROWS($C$5:G282)&gt;COUNTIF('مسحوبات العملاء(2)'!$E$5:$E$330,$B$2),"",INDEX('مسحوبات العملاء(2)'!J$5:J$330,MATCH($A282,'مسحوبات العملاء(2)'!$L$5:$L$330,0)))</f>
        <v/>
      </c>
    </row>
    <row r="283" spans="1:9">
      <c r="A283" t="str">
        <f t="array" ref="A283">IF(ROW(A279)&gt;COUNTIF('مسحوبات العملاء(2)'!$E$5:$E$330,$B$2),"",SMALL('مسحوبات العملاء(2)'!$L$5:$L$330,ROW(A279)))</f>
        <v/>
      </c>
      <c r="C283" s="5" t="str">
        <f>IF(ROWS($C$5:C283)&gt;COUNTIF('مسحوبات العملاء(2)'!$E$5:$E$330,$B$2),"",INDEX('مسحوبات العملاء(2)'!$D$5:$D$330,MATCH($A283,'مسحوبات العملاء(2)'!$L$5:$L$330,0)))</f>
        <v/>
      </c>
      <c r="D283" t="str">
        <f t="array" ref="D283">IF(ROWS($D$5:D283)&gt;COUNTIF('مسحوبات العملاء(2)'!$E$5:$E$330,$B$2),"",INDEX('مسحوبات العملاء(2)'!$E$5:$E$330,SMALL(IF('مسحوبات العملاء(2)'!$E$5:$E$330=$B$2,ROW($D$5:$D$330)-ROW($D$5)+1,""),ROWS($D$5:D283))))</f>
        <v/>
      </c>
      <c r="E283" t="str">
        <f>IF(ROWS($C$5:C283)&gt;COUNTIF('مسحوبات العملاء(2)'!$E$5:$E$330,$B$2),"",INDEX('مسحوبات العملاء(2)'!F$5:F$330,MATCH($A283,'مسحوبات العملاء(2)'!$L$5:$L$330,0)))</f>
        <v/>
      </c>
      <c r="F283" t="str">
        <f>IF(ROWS($C$5:D283)&gt;COUNTIF('مسحوبات العملاء(2)'!$E$5:$E$330,$B$2),"",INDEX('مسحوبات العملاء(2)'!G$5:G$330,MATCH($A283,'مسحوبات العملاء(2)'!$L$5:$L$330,0)))</f>
        <v/>
      </c>
      <c r="G283" t="str">
        <f>IF(ROWS($C$5:E283)&gt;COUNTIF('مسحوبات العملاء(2)'!$E$5:$E$330,$B$2),"",INDEX('مسحوبات العملاء(2)'!H$5:H$330,MATCH($A283,'مسحوبات العملاء(2)'!$L$5:$L$330,0)))</f>
        <v/>
      </c>
      <c r="H283" t="str">
        <f>IF(ROWS($C$5:F283)&gt;COUNTIF('مسحوبات العملاء(2)'!$E$5:$E$330,$B$2),"",INDEX('مسحوبات العملاء(2)'!I$5:I$330,MATCH($A283,'مسحوبات العملاء(2)'!$L$5:$L$330,0)))</f>
        <v/>
      </c>
      <c r="I283" t="str">
        <f>IF(ROWS($C$5:G283)&gt;COUNTIF('مسحوبات العملاء(2)'!$E$5:$E$330,$B$2),"",INDEX('مسحوبات العملاء(2)'!J$5:J$330,MATCH($A283,'مسحوبات العملاء(2)'!$L$5:$L$330,0)))</f>
        <v/>
      </c>
    </row>
    <row r="284" spans="1:9">
      <c r="A284" t="str">
        <f t="array" ref="A284">IF(ROW(A280)&gt;COUNTIF('مسحوبات العملاء(2)'!$E$5:$E$330,$B$2),"",SMALL('مسحوبات العملاء(2)'!$L$5:$L$330,ROW(A280)))</f>
        <v/>
      </c>
      <c r="C284" s="5" t="str">
        <f>IF(ROWS($C$5:C284)&gt;COUNTIF('مسحوبات العملاء(2)'!$E$5:$E$330,$B$2),"",INDEX('مسحوبات العملاء(2)'!$D$5:$D$330,MATCH($A284,'مسحوبات العملاء(2)'!$L$5:$L$330,0)))</f>
        <v/>
      </c>
      <c r="D284" t="str">
        <f t="array" ref="D284">IF(ROWS($D$5:D284)&gt;COUNTIF('مسحوبات العملاء(2)'!$E$5:$E$330,$B$2),"",INDEX('مسحوبات العملاء(2)'!$E$5:$E$330,SMALL(IF('مسحوبات العملاء(2)'!$E$5:$E$330=$B$2,ROW($D$5:$D$330)-ROW($D$5)+1,""),ROWS($D$5:D284))))</f>
        <v/>
      </c>
      <c r="E284" t="str">
        <f>IF(ROWS($C$5:C284)&gt;COUNTIF('مسحوبات العملاء(2)'!$E$5:$E$330,$B$2),"",INDEX('مسحوبات العملاء(2)'!F$5:F$330,MATCH($A284,'مسحوبات العملاء(2)'!$L$5:$L$330,0)))</f>
        <v/>
      </c>
      <c r="F284" t="str">
        <f>IF(ROWS($C$5:D284)&gt;COUNTIF('مسحوبات العملاء(2)'!$E$5:$E$330,$B$2),"",INDEX('مسحوبات العملاء(2)'!G$5:G$330,MATCH($A284,'مسحوبات العملاء(2)'!$L$5:$L$330,0)))</f>
        <v/>
      </c>
      <c r="G284" t="str">
        <f>IF(ROWS($C$5:E284)&gt;COUNTIF('مسحوبات العملاء(2)'!$E$5:$E$330,$B$2),"",INDEX('مسحوبات العملاء(2)'!H$5:H$330,MATCH($A284,'مسحوبات العملاء(2)'!$L$5:$L$330,0)))</f>
        <v/>
      </c>
      <c r="H284" t="str">
        <f>IF(ROWS($C$5:F284)&gt;COUNTIF('مسحوبات العملاء(2)'!$E$5:$E$330,$B$2),"",INDEX('مسحوبات العملاء(2)'!I$5:I$330,MATCH($A284,'مسحوبات العملاء(2)'!$L$5:$L$330,0)))</f>
        <v/>
      </c>
      <c r="I284" t="str">
        <f>IF(ROWS($C$5:G284)&gt;COUNTIF('مسحوبات العملاء(2)'!$E$5:$E$330,$B$2),"",INDEX('مسحوبات العملاء(2)'!J$5:J$330,MATCH($A284,'مسحوبات العملاء(2)'!$L$5:$L$330,0)))</f>
        <v/>
      </c>
    </row>
    <row r="285" spans="1:9">
      <c r="A285" t="str">
        <f t="array" ref="A285">IF(ROW(A281)&gt;COUNTIF('مسحوبات العملاء(2)'!$E$5:$E$330,$B$2),"",SMALL('مسحوبات العملاء(2)'!$L$5:$L$330,ROW(A281)))</f>
        <v/>
      </c>
      <c r="C285" s="5" t="str">
        <f>IF(ROWS($C$5:C285)&gt;COUNTIF('مسحوبات العملاء(2)'!$E$5:$E$330,$B$2),"",INDEX('مسحوبات العملاء(2)'!$D$5:$D$330,MATCH($A285,'مسحوبات العملاء(2)'!$L$5:$L$330,0)))</f>
        <v/>
      </c>
      <c r="D285" t="str">
        <f t="array" ref="D285">IF(ROWS($D$5:D285)&gt;COUNTIF('مسحوبات العملاء(2)'!$E$5:$E$330,$B$2),"",INDEX('مسحوبات العملاء(2)'!$E$5:$E$330,SMALL(IF('مسحوبات العملاء(2)'!$E$5:$E$330=$B$2,ROW($D$5:$D$330)-ROW($D$5)+1,""),ROWS($D$5:D285))))</f>
        <v/>
      </c>
      <c r="E285" t="str">
        <f>IF(ROWS($C$5:C285)&gt;COUNTIF('مسحوبات العملاء(2)'!$E$5:$E$330,$B$2),"",INDEX('مسحوبات العملاء(2)'!F$5:F$330,MATCH($A285,'مسحوبات العملاء(2)'!$L$5:$L$330,0)))</f>
        <v/>
      </c>
      <c r="F285" t="str">
        <f>IF(ROWS($C$5:D285)&gt;COUNTIF('مسحوبات العملاء(2)'!$E$5:$E$330,$B$2),"",INDEX('مسحوبات العملاء(2)'!G$5:G$330,MATCH($A285,'مسحوبات العملاء(2)'!$L$5:$L$330,0)))</f>
        <v/>
      </c>
      <c r="G285" t="str">
        <f>IF(ROWS($C$5:E285)&gt;COUNTIF('مسحوبات العملاء(2)'!$E$5:$E$330,$B$2),"",INDEX('مسحوبات العملاء(2)'!H$5:H$330,MATCH($A285,'مسحوبات العملاء(2)'!$L$5:$L$330,0)))</f>
        <v/>
      </c>
      <c r="H285" t="str">
        <f>IF(ROWS($C$5:F285)&gt;COUNTIF('مسحوبات العملاء(2)'!$E$5:$E$330,$B$2),"",INDEX('مسحوبات العملاء(2)'!I$5:I$330,MATCH($A285,'مسحوبات العملاء(2)'!$L$5:$L$330,0)))</f>
        <v/>
      </c>
      <c r="I285" t="str">
        <f>IF(ROWS($C$5:G285)&gt;COUNTIF('مسحوبات العملاء(2)'!$E$5:$E$330,$B$2),"",INDEX('مسحوبات العملاء(2)'!J$5:J$330,MATCH($A285,'مسحوبات العملاء(2)'!$L$5:$L$330,0)))</f>
        <v/>
      </c>
    </row>
    <row r="286" spans="1:9">
      <c r="A286" t="str">
        <f t="array" ref="A286">IF(ROW(A282)&gt;COUNTIF('مسحوبات العملاء(2)'!$E$5:$E$330,$B$2),"",SMALL('مسحوبات العملاء(2)'!$L$5:$L$330,ROW(A282)))</f>
        <v/>
      </c>
      <c r="C286" s="5" t="str">
        <f>IF(ROWS($C$5:C286)&gt;COUNTIF('مسحوبات العملاء(2)'!$E$5:$E$330,$B$2),"",INDEX('مسحوبات العملاء(2)'!$D$5:$D$330,MATCH($A286,'مسحوبات العملاء(2)'!$L$5:$L$330,0)))</f>
        <v/>
      </c>
      <c r="D286" t="str">
        <f t="array" ref="D286">IF(ROWS($D$5:D286)&gt;COUNTIF('مسحوبات العملاء(2)'!$E$5:$E$330,$B$2),"",INDEX('مسحوبات العملاء(2)'!$E$5:$E$330,SMALL(IF('مسحوبات العملاء(2)'!$E$5:$E$330=$B$2,ROW($D$5:$D$330)-ROW($D$5)+1,""),ROWS($D$5:D286))))</f>
        <v/>
      </c>
      <c r="E286" t="str">
        <f>IF(ROWS($C$5:C286)&gt;COUNTIF('مسحوبات العملاء(2)'!$E$5:$E$330,$B$2),"",INDEX('مسحوبات العملاء(2)'!F$5:F$330,MATCH($A286,'مسحوبات العملاء(2)'!$L$5:$L$330,0)))</f>
        <v/>
      </c>
      <c r="F286" t="str">
        <f>IF(ROWS($C$5:D286)&gt;COUNTIF('مسحوبات العملاء(2)'!$E$5:$E$330,$B$2),"",INDEX('مسحوبات العملاء(2)'!G$5:G$330,MATCH($A286,'مسحوبات العملاء(2)'!$L$5:$L$330,0)))</f>
        <v/>
      </c>
      <c r="G286" t="str">
        <f>IF(ROWS($C$5:E286)&gt;COUNTIF('مسحوبات العملاء(2)'!$E$5:$E$330,$B$2),"",INDEX('مسحوبات العملاء(2)'!H$5:H$330,MATCH($A286,'مسحوبات العملاء(2)'!$L$5:$L$330,0)))</f>
        <v/>
      </c>
      <c r="H286" t="str">
        <f>IF(ROWS($C$5:F286)&gt;COUNTIF('مسحوبات العملاء(2)'!$E$5:$E$330,$B$2),"",INDEX('مسحوبات العملاء(2)'!I$5:I$330,MATCH($A286,'مسحوبات العملاء(2)'!$L$5:$L$330,0)))</f>
        <v/>
      </c>
      <c r="I286" t="str">
        <f>IF(ROWS($C$5:G286)&gt;COUNTIF('مسحوبات العملاء(2)'!$E$5:$E$330,$B$2),"",INDEX('مسحوبات العملاء(2)'!J$5:J$330,MATCH($A286,'مسحوبات العملاء(2)'!$L$5:$L$330,0)))</f>
        <v/>
      </c>
    </row>
    <row r="287" spans="1:9">
      <c r="A287" t="str">
        <f t="array" ref="A287">IF(ROW(A283)&gt;COUNTIF('مسحوبات العملاء(2)'!$E$5:$E$330,$B$2),"",SMALL('مسحوبات العملاء(2)'!$L$5:$L$330,ROW(A283)))</f>
        <v/>
      </c>
      <c r="C287" s="5" t="str">
        <f>IF(ROWS($C$5:C287)&gt;COUNTIF('مسحوبات العملاء(2)'!$E$5:$E$330,$B$2),"",INDEX('مسحوبات العملاء(2)'!$D$5:$D$330,MATCH($A287,'مسحوبات العملاء(2)'!$L$5:$L$330,0)))</f>
        <v/>
      </c>
      <c r="D287" t="str">
        <f t="array" ref="D287">IF(ROWS($D$5:D287)&gt;COUNTIF('مسحوبات العملاء(2)'!$E$5:$E$330,$B$2),"",INDEX('مسحوبات العملاء(2)'!$E$5:$E$330,SMALL(IF('مسحوبات العملاء(2)'!$E$5:$E$330=$B$2,ROW($D$5:$D$330)-ROW($D$5)+1,""),ROWS($D$5:D287))))</f>
        <v/>
      </c>
      <c r="E287" t="str">
        <f>IF(ROWS($C$5:C287)&gt;COUNTIF('مسحوبات العملاء(2)'!$E$5:$E$330,$B$2),"",INDEX('مسحوبات العملاء(2)'!F$5:F$330,MATCH($A287,'مسحوبات العملاء(2)'!$L$5:$L$330,0)))</f>
        <v/>
      </c>
      <c r="F287" t="str">
        <f>IF(ROWS($C$5:D287)&gt;COUNTIF('مسحوبات العملاء(2)'!$E$5:$E$330,$B$2),"",INDEX('مسحوبات العملاء(2)'!G$5:G$330,MATCH($A287,'مسحوبات العملاء(2)'!$L$5:$L$330,0)))</f>
        <v/>
      </c>
      <c r="G287" t="str">
        <f>IF(ROWS($C$5:E287)&gt;COUNTIF('مسحوبات العملاء(2)'!$E$5:$E$330,$B$2),"",INDEX('مسحوبات العملاء(2)'!H$5:H$330,MATCH($A287,'مسحوبات العملاء(2)'!$L$5:$L$330,0)))</f>
        <v/>
      </c>
      <c r="H287" t="str">
        <f>IF(ROWS($C$5:F287)&gt;COUNTIF('مسحوبات العملاء(2)'!$E$5:$E$330,$B$2),"",INDEX('مسحوبات العملاء(2)'!I$5:I$330,MATCH($A287,'مسحوبات العملاء(2)'!$L$5:$L$330,0)))</f>
        <v/>
      </c>
      <c r="I287" t="str">
        <f>IF(ROWS($C$5:G287)&gt;COUNTIF('مسحوبات العملاء(2)'!$E$5:$E$330,$B$2),"",INDEX('مسحوبات العملاء(2)'!J$5:J$330,MATCH($A287,'مسحوبات العملاء(2)'!$L$5:$L$330,0)))</f>
        <v/>
      </c>
    </row>
    <row r="288" spans="1:9">
      <c r="A288" t="str">
        <f t="array" ref="A288">IF(ROW(A284)&gt;COUNTIF('مسحوبات العملاء(2)'!$E$5:$E$330,$B$2),"",SMALL('مسحوبات العملاء(2)'!$L$5:$L$330,ROW(A284)))</f>
        <v/>
      </c>
      <c r="C288" s="5" t="str">
        <f>IF(ROWS($C$5:C288)&gt;COUNTIF('مسحوبات العملاء(2)'!$E$5:$E$330,$B$2),"",INDEX('مسحوبات العملاء(2)'!$D$5:$D$330,MATCH($A288,'مسحوبات العملاء(2)'!$L$5:$L$330,0)))</f>
        <v/>
      </c>
      <c r="D288" t="str">
        <f t="array" ref="D288">IF(ROWS($D$5:D288)&gt;COUNTIF('مسحوبات العملاء(2)'!$E$5:$E$330,$B$2),"",INDEX('مسحوبات العملاء(2)'!$E$5:$E$330,SMALL(IF('مسحوبات العملاء(2)'!$E$5:$E$330=$B$2,ROW($D$5:$D$330)-ROW($D$5)+1,""),ROWS($D$5:D288))))</f>
        <v/>
      </c>
      <c r="E288" t="str">
        <f>IF(ROWS($C$5:C288)&gt;COUNTIF('مسحوبات العملاء(2)'!$E$5:$E$330,$B$2),"",INDEX('مسحوبات العملاء(2)'!F$5:F$330,MATCH($A288,'مسحوبات العملاء(2)'!$L$5:$L$330,0)))</f>
        <v/>
      </c>
      <c r="F288" t="str">
        <f>IF(ROWS($C$5:D288)&gt;COUNTIF('مسحوبات العملاء(2)'!$E$5:$E$330,$B$2),"",INDEX('مسحوبات العملاء(2)'!G$5:G$330,MATCH($A288,'مسحوبات العملاء(2)'!$L$5:$L$330,0)))</f>
        <v/>
      </c>
      <c r="G288" t="str">
        <f>IF(ROWS($C$5:E288)&gt;COUNTIF('مسحوبات العملاء(2)'!$E$5:$E$330,$B$2),"",INDEX('مسحوبات العملاء(2)'!H$5:H$330,MATCH($A288,'مسحوبات العملاء(2)'!$L$5:$L$330,0)))</f>
        <v/>
      </c>
      <c r="H288" t="str">
        <f>IF(ROWS($C$5:F288)&gt;COUNTIF('مسحوبات العملاء(2)'!$E$5:$E$330,$B$2),"",INDEX('مسحوبات العملاء(2)'!I$5:I$330,MATCH($A288,'مسحوبات العملاء(2)'!$L$5:$L$330,0)))</f>
        <v/>
      </c>
      <c r="I288" t="str">
        <f>IF(ROWS($C$5:G288)&gt;COUNTIF('مسحوبات العملاء(2)'!$E$5:$E$330,$B$2),"",INDEX('مسحوبات العملاء(2)'!J$5:J$330,MATCH($A288,'مسحوبات العملاء(2)'!$L$5:$L$330,0)))</f>
        <v/>
      </c>
    </row>
    <row r="289" spans="1:9">
      <c r="A289" t="str">
        <f t="array" ref="A289">IF(ROW(A285)&gt;COUNTIF('مسحوبات العملاء(2)'!$E$5:$E$330,$B$2),"",SMALL('مسحوبات العملاء(2)'!$L$5:$L$330,ROW(A285)))</f>
        <v/>
      </c>
      <c r="C289" s="5" t="str">
        <f>IF(ROWS($C$5:C289)&gt;COUNTIF('مسحوبات العملاء(2)'!$E$5:$E$330,$B$2),"",INDEX('مسحوبات العملاء(2)'!$D$5:$D$330,MATCH($A289,'مسحوبات العملاء(2)'!$L$5:$L$330,0)))</f>
        <v/>
      </c>
      <c r="D289" t="str">
        <f t="array" ref="D289">IF(ROWS($D$5:D289)&gt;COUNTIF('مسحوبات العملاء(2)'!$E$5:$E$330,$B$2),"",INDEX('مسحوبات العملاء(2)'!$E$5:$E$330,SMALL(IF('مسحوبات العملاء(2)'!$E$5:$E$330=$B$2,ROW($D$5:$D$330)-ROW($D$5)+1,""),ROWS($D$5:D289))))</f>
        <v/>
      </c>
      <c r="E289" t="str">
        <f>IF(ROWS($C$5:C289)&gt;COUNTIF('مسحوبات العملاء(2)'!$E$5:$E$330,$B$2),"",INDEX('مسحوبات العملاء(2)'!F$5:F$330,MATCH($A289,'مسحوبات العملاء(2)'!$L$5:$L$330,0)))</f>
        <v/>
      </c>
      <c r="F289" t="str">
        <f>IF(ROWS($C$5:D289)&gt;COUNTIF('مسحوبات العملاء(2)'!$E$5:$E$330,$B$2),"",INDEX('مسحوبات العملاء(2)'!G$5:G$330,MATCH($A289,'مسحوبات العملاء(2)'!$L$5:$L$330,0)))</f>
        <v/>
      </c>
      <c r="G289" t="str">
        <f>IF(ROWS($C$5:E289)&gt;COUNTIF('مسحوبات العملاء(2)'!$E$5:$E$330,$B$2),"",INDEX('مسحوبات العملاء(2)'!H$5:H$330,MATCH($A289,'مسحوبات العملاء(2)'!$L$5:$L$330,0)))</f>
        <v/>
      </c>
      <c r="H289" t="str">
        <f>IF(ROWS($C$5:F289)&gt;COUNTIF('مسحوبات العملاء(2)'!$E$5:$E$330,$B$2),"",INDEX('مسحوبات العملاء(2)'!I$5:I$330,MATCH($A289,'مسحوبات العملاء(2)'!$L$5:$L$330,0)))</f>
        <v/>
      </c>
      <c r="I289" t="str">
        <f>IF(ROWS($C$5:G289)&gt;COUNTIF('مسحوبات العملاء(2)'!$E$5:$E$330,$B$2),"",INDEX('مسحوبات العملاء(2)'!J$5:J$330,MATCH($A289,'مسحوبات العملاء(2)'!$L$5:$L$330,0)))</f>
        <v/>
      </c>
    </row>
    <row r="290" spans="1:9">
      <c r="A290" t="str">
        <f t="array" ref="A290">IF(ROW(A286)&gt;COUNTIF('مسحوبات العملاء(2)'!$E$5:$E$330,$B$2),"",SMALL('مسحوبات العملاء(2)'!$L$5:$L$330,ROW(A286)))</f>
        <v/>
      </c>
      <c r="C290" s="5" t="str">
        <f>IF(ROWS($C$5:C290)&gt;COUNTIF('مسحوبات العملاء(2)'!$E$5:$E$330,$B$2),"",INDEX('مسحوبات العملاء(2)'!$D$5:$D$330,MATCH($A290,'مسحوبات العملاء(2)'!$L$5:$L$330,0)))</f>
        <v/>
      </c>
      <c r="D290" t="str">
        <f t="array" ref="D290">IF(ROWS($D$5:D290)&gt;COUNTIF('مسحوبات العملاء(2)'!$E$5:$E$330,$B$2),"",INDEX('مسحوبات العملاء(2)'!$E$5:$E$330,SMALL(IF('مسحوبات العملاء(2)'!$E$5:$E$330=$B$2,ROW($D$5:$D$330)-ROW($D$5)+1,""),ROWS($D$5:D290))))</f>
        <v/>
      </c>
      <c r="E290" t="str">
        <f>IF(ROWS($C$5:C290)&gt;COUNTIF('مسحوبات العملاء(2)'!$E$5:$E$330,$B$2),"",INDEX('مسحوبات العملاء(2)'!F$5:F$330,MATCH($A290,'مسحوبات العملاء(2)'!$L$5:$L$330,0)))</f>
        <v/>
      </c>
      <c r="F290" t="str">
        <f>IF(ROWS($C$5:D290)&gt;COUNTIF('مسحوبات العملاء(2)'!$E$5:$E$330,$B$2),"",INDEX('مسحوبات العملاء(2)'!G$5:G$330,MATCH($A290,'مسحوبات العملاء(2)'!$L$5:$L$330,0)))</f>
        <v/>
      </c>
      <c r="G290" t="str">
        <f>IF(ROWS($C$5:E290)&gt;COUNTIF('مسحوبات العملاء(2)'!$E$5:$E$330,$B$2),"",INDEX('مسحوبات العملاء(2)'!H$5:H$330,MATCH($A290,'مسحوبات العملاء(2)'!$L$5:$L$330,0)))</f>
        <v/>
      </c>
      <c r="H290" t="str">
        <f>IF(ROWS($C$5:F290)&gt;COUNTIF('مسحوبات العملاء(2)'!$E$5:$E$330,$B$2),"",INDEX('مسحوبات العملاء(2)'!I$5:I$330,MATCH($A290,'مسحوبات العملاء(2)'!$L$5:$L$330,0)))</f>
        <v/>
      </c>
      <c r="I290" t="str">
        <f>IF(ROWS($C$5:G290)&gt;COUNTIF('مسحوبات العملاء(2)'!$E$5:$E$330,$B$2),"",INDEX('مسحوبات العملاء(2)'!J$5:J$330,MATCH($A290,'مسحوبات العملاء(2)'!$L$5:$L$330,0)))</f>
        <v/>
      </c>
    </row>
    <row r="291" spans="1:9">
      <c r="A291" t="str">
        <f t="array" ref="A291">IF(ROW(A287)&gt;COUNTIF('مسحوبات العملاء(2)'!$E$5:$E$330,$B$2),"",SMALL('مسحوبات العملاء(2)'!$L$5:$L$330,ROW(A287)))</f>
        <v/>
      </c>
      <c r="C291" s="5" t="str">
        <f>IF(ROWS($C$5:C291)&gt;COUNTIF('مسحوبات العملاء(2)'!$E$5:$E$330,$B$2),"",INDEX('مسحوبات العملاء(2)'!$D$5:$D$330,MATCH($A291,'مسحوبات العملاء(2)'!$L$5:$L$330,0)))</f>
        <v/>
      </c>
      <c r="D291" t="str">
        <f t="array" ref="D291">IF(ROWS($D$5:D291)&gt;COUNTIF('مسحوبات العملاء(2)'!$E$5:$E$330,$B$2),"",INDEX('مسحوبات العملاء(2)'!$E$5:$E$330,SMALL(IF('مسحوبات العملاء(2)'!$E$5:$E$330=$B$2,ROW($D$5:$D$330)-ROW($D$5)+1,""),ROWS($D$5:D291))))</f>
        <v/>
      </c>
      <c r="E291" t="str">
        <f>IF(ROWS($C$5:C291)&gt;COUNTIF('مسحوبات العملاء(2)'!$E$5:$E$330,$B$2),"",INDEX('مسحوبات العملاء(2)'!F$5:F$330,MATCH($A291,'مسحوبات العملاء(2)'!$L$5:$L$330,0)))</f>
        <v/>
      </c>
      <c r="F291" t="str">
        <f>IF(ROWS($C$5:D291)&gt;COUNTIF('مسحوبات العملاء(2)'!$E$5:$E$330,$B$2),"",INDEX('مسحوبات العملاء(2)'!G$5:G$330,MATCH($A291,'مسحوبات العملاء(2)'!$L$5:$L$330,0)))</f>
        <v/>
      </c>
      <c r="G291" t="str">
        <f>IF(ROWS($C$5:E291)&gt;COUNTIF('مسحوبات العملاء(2)'!$E$5:$E$330,$B$2),"",INDEX('مسحوبات العملاء(2)'!H$5:H$330,MATCH($A291,'مسحوبات العملاء(2)'!$L$5:$L$330,0)))</f>
        <v/>
      </c>
      <c r="H291" t="str">
        <f>IF(ROWS($C$5:F291)&gt;COUNTIF('مسحوبات العملاء(2)'!$E$5:$E$330,$B$2),"",INDEX('مسحوبات العملاء(2)'!I$5:I$330,MATCH($A291,'مسحوبات العملاء(2)'!$L$5:$L$330,0)))</f>
        <v/>
      </c>
      <c r="I291" t="str">
        <f>IF(ROWS($C$5:G291)&gt;COUNTIF('مسحوبات العملاء(2)'!$E$5:$E$330,$B$2),"",INDEX('مسحوبات العملاء(2)'!J$5:J$330,MATCH($A291,'مسحوبات العملاء(2)'!$L$5:$L$330,0)))</f>
        <v/>
      </c>
    </row>
    <row r="292" spans="1:9">
      <c r="A292" t="str">
        <f t="array" ref="A292">IF(ROW(A288)&gt;COUNTIF('مسحوبات العملاء(2)'!$E$5:$E$330,$B$2),"",SMALL('مسحوبات العملاء(2)'!$L$5:$L$330,ROW(A288)))</f>
        <v/>
      </c>
      <c r="C292" s="5" t="str">
        <f>IF(ROWS($C$5:C292)&gt;COUNTIF('مسحوبات العملاء(2)'!$E$5:$E$330,$B$2),"",INDEX('مسحوبات العملاء(2)'!$D$5:$D$330,MATCH($A292,'مسحوبات العملاء(2)'!$L$5:$L$330,0)))</f>
        <v/>
      </c>
      <c r="D292" t="str">
        <f t="array" ref="D292">IF(ROWS($D$5:D292)&gt;COUNTIF('مسحوبات العملاء(2)'!$E$5:$E$330,$B$2),"",INDEX('مسحوبات العملاء(2)'!$E$5:$E$330,SMALL(IF('مسحوبات العملاء(2)'!$E$5:$E$330=$B$2,ROW($D$5:$D$330)-ROW($D$5)+1,""),ROWS($D$5:D292))))</f>
        <v/>
      </c>
      <c r="E292" t="str">
        <f>IF(ROWS($C$5:C292)&gt;COUNTIF('مسحوبات العملاء(2)'!$E$5:$E$330,$B$2),"",INDEX('مسحوبات العملاء(2)'!F$5:F$330,MATCH($A292,'مسحوبات العملاء(2)'!$L$5:$L$330,0)))</f>
        <v/>
      </c>
      <c r="F292" t="str">
        <f>IF(ROWS($C$5:D292)&gt;COUNTIF('مسحوبات العملاء(2)'!$E$5:$E$330,$B$2),"",INDEX('مسحوبات العملاء(2)'!G$5:G$330,MATCH($A292,'مسحوبات العملاء(2)'!$L$5:$L$330,0)))</f>
        <v/>
      </c>
      <c r="G292" t="str">
        <f>IF(ROWS($C$5:E292)&gt;COUNTIF('مسحوبات العملاء(2)'!$E$5:$E$330,$B$2),"",INDEX('مسحوبات العملاء(2)'!H$5:H$330,MATCH($A292,'مسحوبات العملاء(2)'!$L$5:$L$330,0)))</f>
        <v/>
      </c>
      <c r="H292" t="str">
        <f>IF(ROWS($C$5:F292)&gt;COUNTIF('مسحوبات العملاء(2)'!$E$5:$E$330,$B$2),"",INDEX('مسحوبات العملاء(2)'!I$5:I$330,MATCH($A292,'مسحوبات العملاء(2)'!$L$5:$L$330,0)))</f>
        <v/>
      </c>
      <c r="I292" t="str">
        <f>IF(ROWS($C$5:G292)&gt;COUNTIF('مسحوبات العملاء(2)'!$E$5:$E$330,$B$2),"",INDEX('مسحوبات العملاء(2)'!J$5:J$330,MATCH($A292,'مسحوبات العملاء(2)'!$L$5:$L$330,0)))</f>
        <v/>
      </c>
    </row>
    <row r="293" spans="1:9">
      <c r="A293" t="str">
        <f t="array" ref="A293">IF(ROW(A289)&gt;COUNTIF('مسحوبات العملاء(2)'!$E$5:$E$330,$B$2),"",SMALL('مسحوبات العملاء(2)'!$L$5:$L$330,ROW(A289)))</f>
        <v/>
      </c>
      <c r="C293" s="5" t="str">
        <f>IF(ROWS($C$5:C293)&gt;COUNTIF('مسحوبات العملاء(2)'!$E$5:$E$330,$B$2),"",INDEX('مسحوبات العملاء(2)'!$D$5:$D$330,MATCH($A293,'مسحوبات العملاء(2)'!$L$5:$L$330,0)))</f>
        <v/>
      </c>
      <c r="D293" t="str">
        <f t="array" ref="D293">IF(ROWS($D$5:D293)&gt;COUNTIF('مسحوبات العملاء(2)'!$E$5:$E$330,$B$2),"",INDEX('مسحوبات العملاء(2)'!$E$5:$E$330,SMALL(IF('مسحوبات العملاء(2)'!$E$5:$E$330=$B$2,ROW($D$5:$D$330)-ROW($D$5)+1,""),ROWS($D$5:D293))))</f>
        <v/>
      </c>
      <c r="E293" t="str">
        <f>IF(ROWS($C$5:C293)&gt;COUNTIF('مسحوبات العملاء(2)'!$E$5:$E$330,$B$2),"",INDEX('مسحوبات العملاء(2)'!F$5:F$330,MATCH($A293,'مسحوبات العملاء(2)'!$L$5:$L$330,0)))</f>
        <v/>
      </c>
      <c r="F293" t="str">
        <f>IF(ROWS($C$5:D293)&gt;COUNTIF('مسحوبات العملاء(2)'!$E$5:$E$330,$B$2),"",INDEX('مسحوبات العملاء(2)'!G$5:G$330,MATCH($A293,'مسحوبات العملاء(2)'!$L$5:$L$330,0)))</f>
        <v/>
      </c>
      <c r="G293" t="str">
        <f>IF(ROWS($C$5:E293)&gt;COUNTIF('مسحوبات العملاء(2)'!$E$5:$E$330,$B$2),"",INDEX('مسحوبات العملاء(2)'!H$5:H$330,MATCH($A293,'مسحوبات العملاء(2)'!$L$5:$L$330,0)))</f>
        <v/>
      </c>
      <c r="H293" t="str">
        <f>IF(ROWS($C$5:F293)&gt;COUNTIF('مسحوبات العملاء(2)'!$E$5:$E$330,$B$2),"",INDEX('مسحوبات العملاء(2)'!I$5:I$330,MATCH($A293,'مسحوبات العملاء(2)'!$L$5:$L$330,0)))</f>
        <v/>
      </c>
      <c r="I293" t="str">
        <f>IF(ROWS($C$5:G293)&gt;COUNTIF('مسحوبات العملاء(2)'!$E$5:$E$330,$B$2),"",INDEX('مسحوبات العملاء(2)'!J$5:J$330,MATCH($A293,'مسحوبات العملاء(2)'!$L$5:$L$330,0)))</f>
        <v/>
      </c>
    </row>
    <row r="294" spans="1:9">
      <c r="A294" t="str">
        <f t="array" ref="A294">IF(ROW(A290)&gt;COUNTIF('مسحوبات العملاء(2)'!$E$5:$E$330,$B$2),"",SMALL('مسحوبات العملاء(2)'!$L$5:$L$330,ROW(A290)))</f>
        <v/>
      </c>
      <c r="C294" s="5" t="str">
        <f>IF(ROWS($C$5:C294)&gt;COUNTIF('مسحوبات العملاء(2)'!$E$5:$E$330,$B$2),"",INDEX('مسحوبات العملاء(2)'!$D$5:$D$330,MATCH($A294,'مسحوبات العملاء(2)'!$L$5:$L$330,0)))</f>
        <v/>
      </c>
      <c r="D294" t="str">
        <f t="array" ref="D294">IF(ROWS($D$5:D294)&gt;COUNTIF('مسحوبات العملاء(2)'!$E$5:$E$330,$B$2),"",INDEX('مسحوبات العملاء(2)'!$E$5:$E$330,SMALL(IF('مسحوبات العملاء(2)'!$E$5:$E$330=$B$2,ROW($D$5:$D$330)-ROW($D$5)+1,""),ROWS($D$5:D294))))</f>
        <v/>
      </c>
      <c r="E294" t="str">
        <f>IF(ROWS($C$5:C294)&gt;COUNTIF('مسحوبات العملاء(2)'!$E$5:$E$330,$B$2),"",INDEX('مسحوبات العملاء(2)'!F$5:F$330,MATCH($A294,'مسحوبات العملاء(2)'!$L$5:$L$330,0)))</f>
        <v/>
      </c>
      <c r="F294" t="str">
        <f>IF(ROWS($C$5:D294)&gt;COUNTIF('مسحوبات العملاء(2)'!$E$5:$E$330,$B$2),"",INDEX('مسحوبات العملاء(2)'!G$5:G$330,MATCH($A294,'مسحوبات العملاء(2)'!$L$5:$L$330,0)))</f>
        <v/>
      </c>
      <c r="G294" t="str">
        <f>IF(ROWS($C$5:E294)&gt;COUNTIF('مسحوبات العملاء(2)'!$E$5:$E$330,$B$2),"",INDEX('مسحوبات العملاء(2)'!H$5:H$330,MATCH($A294,'مسحوبات العملاء(2)'!$L$5:$L$330,0)))</f>
        <v/>
      </c>
      <c r="H294" t="str">
        <f>IF(ROWS($C$5:F294)&gt;COUNTIF('مسحوبات العملاء(2)'!$E$5:$E$330,$B$2),"",INDEX('مسحوبات العملاء(2)'!I$5:I$330,MATCH($A294,'مسحوبات العملاء(2)'!$L$5:$L$330,0)))</f>
        <v/>
      </c>
      <c r="I294" t="str">
        <f>IF(ROWS($C$5:G294)&gt;COUNTIF('مسحوبات العملاء(2)'!$E$5:$E$330,$B$2),"",INDEX('مسحوبات العملاء(2)'!J$5:J$330,MATCH($A294,'مسحوبات العملاء(2)'!$L$5:$L$330,0)))</f>
        <v/>
      </c>
    </row>
    <row r="295" spans="1:9">
      <c r="A295" t="str">
        <f t="array" ref="A295">IF(ROW(A291)&gt;COUNTIF('مسحوبات العملاء(2)'!$E$5:$E$330,$B$2),"",SMALL('مسحوبات العملاء(2)'!$L$5:$L$330,ROW(A291)))</f>
        <v/>
      </c>
      <c r="C295" s="5" t="str">
        <f>IF(ROWS($C$5:C295)&gt;COUNTIF('مسحوبات العملاء(2)'!$E$5:$E$330,$B$2),"",INDEX('مسحوبات العملاء(2)'!$D$5:$D$330,MATCH($A295,'مسحوبات العملاء(2)'!$L$5:$L$330,0)))</f>
        <v/>
      </c>
      <c r="D295" t="str">
        <f t="array" ref="D295">IF(ROWS($D$5:D295)&gt;COUNTIF('مسحوبات العملاء(2)'!$E$5:$E$330,$B$2),"",INDEX('مسحوبات العملاء(2)'!$E$5:$E$330,SMALL(IF('مسحوبات العملاء(2)'!$E$5:$E$330=$B$2,ROW($D$5:$D$330)-ROW($D$5)+1,""),ROWS($D$5:D295))))</f>
        <v/>
      </c>
      <c r="E295" t="str">
        <f>IF(ROWS($C$5:C295)&gt;COUNTIF('مسحوبات العملاء(2)'!$E$5:$E$330,$B$2),"",INDEX('مسحوبات العملاء(2)'!F$5:F$330,MATCH($A295,'مسحوبات العملاء(2)'!$L$5:$L$330,0)))</f>
        <v/>
      </c>
      <c r="F295" t="str">
        <f>IF(ROWS($C$5:D295)&gt;COUNTIF('مسحوبات العملاء(2)'!$E$5:$E$330,$B$2),"",INDEX('مسحوبات العملاء(2)'!G$5:G$330,MATCH($A295,'مسحوبات العملاء(2)'!$L$5:$L$330,0)))</f>
        <v/>
      </c>
      <c r="G295" t="str">
        <f>IF(ROWS($C$5:E295)&gt;COUNTIF('مسحوبات العملاء(2)'!$E$5:$E$330,$B$2),"",INDEX('مسحوبات العملاء(2)'!H$5:H$330,MATCH($A295,'مسحوبات العملاء(2)'!$L$5:$L$330,0)))</f>
        <v/>
      </c>
      <c r="H295" t="str">
        <f>IF(ROWS($C$5:F295)&gt;COUNTIF('مسحوبات العملاء(2)'!$E$5:$E$330,$B$2),"",INDEX('مسحوبات العملاء(2)'!I$5:I$330,MATCH($A295,'مسحوبات العملاء(2)'!$L$5:$L$330,0)))</f>
        <v/>
      </c>
      <c r="I295" t="str">
        <f>IF(ROWS($C$5:G295)&gt;COUNTIF('مسحوبات العملاء(2)'!$E$5:$E$330,$B$2),"",INDEX('مسحوبات العملاء(2)'!J$5:J$330,MATCH($A295,'مسحوبات العملاء(2)'!$L$5:$L$330,0)))</f>
        <v/>
      </c>
    </row>
    <row r="296" spans="1:9">
      <c r="A296" t="str">
        <f t="array" ref="A296">IF(ROW(A292)&gt;COUNTIF('مسحوبات العملاء(2)'!$E$5:$E$330,$B$2),"",SMALL('مسحوبات العملاء(2)'!$L$5:$L$330,ROW(A292)))</f>
        <v/>
      </c>
      <c r="C296" s="5" t="str">
        <f>IF(ROWS($C$5:C296)&gt;COUNTIF('مسحوبات العملاء(2)'!$E$5:$E$330,$B$2),"",INDEX('مسحوبات العملاء(2)'!$D$5:$D$330,MATCH($A296,'مسحوبات العملاء(2)'!$L$5:$L$330,0)))</f>
        <v/>
      </c>
      <c r="D296" t="str">
        <f t="array" ref="D296">IF(ROWS($D$5:D296)&gt;COUNTIF('مسحوبات العملاء(2)'!$E$5:$E$330,$B$2),"",INDEX('مسحوبات العملاء(2)'!$E$5:$E$330,SMALL(IF('مسحوبات العملاء(2)'!$E$5:$E$330=$B$2,ROW($D$5:$D$330)-ROW($D$5)+1,""),ROWS($D$5:D296))))</f>
        <v/>
      </c>
      <c r="E296" t="str">
        <f>IF(ROWS($C$5:C296)&gt;COUNTIF('مسحوبات العملاء(2)'!$E$5:$E$330,$B$2),"",INDEX('مسحوبات العملاء(2)'!F$5:F$330,MATCH($A296,'مسحوبات العملاء(2)'!$L$5:$L$330,0)))</f>
        <v/>
      </c>
      <c r="F296" t="str">
        <f>IF(ROWS($C$5:D296)&gt;COUNTIF('مسحوبات العملاء(2)'!$E$5:$E$330,$B$2),"",INDEX('مسحوبات العملاء(2)'!G$5:G$330,MATCH($A296,'مسحوبات العملاء(2)'!$L$5:$L$330,0)))</f>
        <v/>
      </c>
      <c r="G296" t="str">
        <f>IF(ROWS($C$5:E296)&gt;COUNTIF('مسحوبات العملاء(2)'!$E$5:$E$330,$B$2),"",INDEX('مسحوبات العملاء(2)'!H$5:H$330,MATCH($A296,'مسحوبات العملاء(2)'!$L$5:$L$330,0)))</f>
        <v/>
      </c>
      <c r="H296" t="str">
        <f>IF(ROWS($C$5:F296)&gt;COUNTIF('مسحوبات العملاء(2)'!$E$5:$E$330,$B$2),"",INDEX('مسحوبات العملاء(2)'!I$5:I$330,MATCH($A296,'مسحوبات العملاء(2)'!$L$5:$L$330,0)))</f>
        <v/>
      </c>
      <c r="I296" t="str">
        <f>IF(ROWS($C$5:G296)&gt;COUNTIF('مسحوبات العملاء(2)'!$E$5:$E$330,$B$2),"",INDEX('مسحوبات العملاء(2)'!J$5:J$330,MATCH($A296,'مسحوبات العملاء(2)'!$L$5:$L$330,0)))</f>
        <v/>
      </c>
    </row>
    <row r="297" spans="1:9">
      <c r="A297" t="str">
        <f t="array" ref="A297">IF(ROW(A293)&gt;COUNTIF('مسحوبات العملاء(2)'!$E$5:$E$330,$B$2),"",SMALL('مسحوبات العملاء(2)'!$L$5:$L$330,ROW(A293)))</f>
        <v/>
      </c>
      <c r="C297" s="5" t="str">
        <f>IF(ROWS($C$5:C297)&gt;COUNTIF('مسحوبات العملاء(2)'!$E$5:$E$330,$B$2),"",INDEX('مسحوبات العملاء(2)'!$D$5:$D$330,MATCH($A297,'مسحوبات العملاء(2)'!$L$5:$L$330,0)))</f>
        <v/>
      </c>
      <c r="D297" t="str">
        <f t="array" ref="D297">IF(ROWS($D$5:D297)&gt;COUNTIF('مسحوبات العملاء(2)'!$E$5:$E$330,$B$2),"",INDEX('مسحوبات العملاء(2)'!$E$5:$E$330,SMALL(IF('مسحوبات العملاء(2)'!$E$5:$E$330=$B$2,ROW($D$5:$D$330)-ROW($D$5)+1,""),ROWS($D$5:D297))))</f>
        <v/>
      </c>
      <c r="E297" t="str">
        <f>IF(ROWS($C$5:C297)&gt;COUNTIF('مسحوبات العملاء(2)'!$E$5:$E$330,$B$2),"",INDEX('مسحوبات العملاء(2)'!F$5:F$330,MATCH($A297,'مسحوبات العملاء(2)'!$L$5:$L$330,0)))</f>
        <v/>
      </c>
      <c r="F297" t="str">
        <f>IF(ROWS($C$5:D297)&gt;COUNTIF('مسحوبات العملاء(2)'!$E$5:$E$330,$B$2),"",INDEX('مسحوبات العملاء(2)'!G$5:G$330,MATCH($A297,'مسحوبات العملاء(2)'!$L$5:$L$330,0)))</f>
        <v/>
      </c>
      <c r="G297" t="str">
        <f>IF(ROWS($C$5:E297)&gt;COUNTIF('مسحوبات العملاء(2)'!$E$5:$E$330,$B$2),"",INDEX('مسحوبات العملاء(2)'!H$5:H$330,MATCH($A297,'مسحوبات العملاء(2)'!$L$5:$L$330,0)))</f>
        <v/>
      </c>
      <c r="H297" t="str">
        <f>IF(ROWS($C$5:F297)&gt;COUNTIF('مسحوبات العملاء(2)'!$E$5:$E$330,$B$2),"",INDEX('مسحوبات العملاء(2)'!I$5:I$330,MATCH($A297,'مسحوبات العملاء(2)'!$L$5:$L$330,0)))</f>
        <v/>
      </c>
      <c r="I297" t="str">
        <f>IF(ROWS($C$5:G297)&gt;COUNTIF('مسحوبات العملاء(2)'!$E$5:$E$330,$B$2),"",INDEX('مسحوبات العملاء(2)'!J$5:J$330,MATCH($A297,'مسحوبات العملاء(2)'!$L$5:$L$330,0)))</f>
        <v/>
      </c>
    </row>
    <row r="298" spans="1:9">
      <c r="A298" t="str">
        <f t="array" ref="A298">IF(ROW(A294)&gt;COUNTIF('مسحوبات العملاء(2)'!$E$5:$E$330,$B$2),"",SMALL('مسحوبات العملاء(2)'!$L$5:$L$330,ROW(A294)))</f>
        <v/>
      </c>
      <c r="C298" s="5" t="str">
        <f>IF(ROWS($C$5:C298)&gt;COUNTIF('مسحوبات العملاء(2)'!$E$5:$E$330,$B$2),"",INDEX('مسحوبات العملاء(2)'!$D$5:$D$330,MATCH($A298,'مسحوبات العملاء(2)'!$L$5:$L$330,0)))</f>
        <v/>
      </c>
      <c r="D298" t="str">
        <f t="array" ref="D298">IF(ROWS($D$5:D298)&gt;COUNTIF('مسحوبات العملاء(2)'!$E$5:$E$330,$B$2),"",INDEX('مسحوبات العملاء(2)'!$E$5:$E$330,SMALL(IF('مسحوبات العملاء(2)'!$E$5:$E$330=$B$2,ROW($D$5:$D$330)-ROW($D$5)+1,""),ROWS($D$5:D298))))</f>
        <v/>
      </c>
      <c r="E298" t="str">
        <f>IF(ROWS($C$5:C298)&gt;COUNTIF('مسحوبات العملاء(2)'!$E$5:$E$330,$B$2),"",INDEX('مسحوبات العملاء(2)'!F$5:F$330,MATCH($A298,'مسحوبات العملاء(2)'!$L$5:$L$330,0)))</f>
        <v/>
      </c>
      <c r="F298" t="str">
        <f>IF(ROWS($C$5:D298)&gt;COUNTIF('مسحوبات العملاء(2)'!$E$5:$E$330,$B$2),"",INDEX('مسحوبات العملاء(2)'!G$5:G$330,MATCH($A298,'مسحوبات العملاء(2)'!$L$5:$L$330,0)))</f>
        <v/>
      </c>
      <c r="G298" t="str">
        <f>IF(ROWS($C$5:E298)&gt;COUNTIF('مسحوبات العملاء(2)'!$E$5:$E$330,$B$2),"",INDEX('مسحوبات العملاء(2)'!H$5:H$330,MATCH($A298,'مسحوبات العملاء(2)'!$L$5:$L$330,0)))</f>
        <v/>
      </c>
      <c r="H298" t="str">
        <f>IF(ROWS($C$5:F298)&gt;COUNTIF('مسحوبات العملاء(2)'!$E$5:$E$330,$B$2),"",INDEX('مسحوبات العملاء(2)'!I$5:I$330,MATCH($A298,'مسحوبات العملاء(2)'!$L$5:$L$330,0)))</f>
        <v/>
      </c>
      <c r="I298" t="str">
        <f>IF(ROWS($C$5:G298)&gt;COUNTIF('مسحوبات العملاء(2)'!$E$5:$E$330,$B$2),"",INDEX('مسحوبات العملاء(2)'!J$5:J$330,MATCH($A298,'مسحوبات العملاء(2)'!$L$5:$L$330,0)))</f>
        <v/>
      </c>
    </row>
    <row r="299" spans="1:9">
      <c r="A299" t="str">
        <f t="array" ref="A299">IF(ROW(A295)&gt;COUNTIF('مسحوبات العملاء(2)'!$E$5:$E$330,$B$2),"",SMALL('مسحوبات العملاء(2)'!$L$5:$L$330,ROW(A295)))</f>
        <v/>
      </c>
      <c r="C299" s="5" t="str">
        <f>IF(ROWS($C$5:C299)&gt;COUNTIF('مسحوبات العملاء(2)'!$E$5:$E$330,$B$2),"",INDEX('مسحوبات العملاء(2)'!$D$5:$D$330,MATCH($A299,'مسحوبات العملاء(2)'!$L$5:$L$330,0)))</f>
        <v/>
      </c>
      <c r="D299" t="str">
        <f t="array" ref="D299">IF(ROWS($D$5:D299)&gt;COUNTIF('مسحوبات العملاء(2)'!$E$5:$E$330,$B$2),"",INDEX('مسحوبات العملاء(2)'!$E$5:$E$330,SMALL(IF('مسحوبات العملاء(2)'!$E$5:$E$330=$B$2,ROW($D$5:$D$330)-ROW($D$5)+1,""),ROWS($D$5:D299))))</f>
        <v/>
      </c>
      <c r="E299" t="str">
        <f>IF(ROWS($C$5:C299)&gt;COUNTIF('مسحوبات العملاء(2)'!$E$5:$E$330,$B$2),"",INDEX('مسحوبات العملاء(2)'!F$5:F$330,MATCH($A299,'مسحوبات العملاء(2)'!$L$5:$L$330,0)))</f>
        <v/>
      </c>
      <c r="F299" t="str">
        <f>IF(ROWS($C$5:D299)&gt;COUNTIF('مسحوبات العملاء(2)'!$E$5:$E$330,$B$2),"",INDEX('مسحوبات العملاء(2)'!G$5:G$330,MATCH($A299,'مسحوبات العملاء(2)'!$L$5:$L$330,0)))</f>
        <v/>
      </c>
      <c r="G299" t="str">
        <f>IF(ROWS($C$5:E299)&gt;COUNTIF('مسحوبات العملاء(2)'!$E$5:$E$330,$B$2),"",INDEX('مسحوبات العملاء(2)'!H$5:H$330,MATCH($A299,'مسحوبات العملاء(2)'!$L$5:$L$330,0)))</f>
        <v/>
      </c>
      <c r="H299" t="str">
        <f>IF(ROWS($C$5:F299)&gt;COUNTIF('مسحوبات العملاء(2)'!$E$5:$E$330,$B$2),"",INDEX('مسحوبات العملاء(2)'!I$5:I$330,MATCH($A299,'مسحوبات العملاء(2)'!$L$5:$L$330,0)))</f>
        <v/>
      </c>
      <c r="I299" t="str">
        <f>IF(ROWS($C$5:G299)&gt;COUNTIF('مسحوبات العملاء(2)'!$E$5:$E$330,$B$2),"",INDEX('مسحوبات العملاء(2)'!J$5:J$330,MATCH($A299,'مسحوبات العملاء(2)'!$L$5:$L$330,0)))</f>
        <v/>
      </c>
    </row>
    <row r="300" spans="1:9">
      <c r="A300" t="str">
        <f t="array" ref="A300">IF(ROW(A296)&gt;COUNTIF('مسحوبات العملاء(2)'!$E$5:$E$330,$B$2),"",SMALL('مسحوبات العملاء(2)'!$L$5:$L$330,ROW(A296)))</f>
        <v/>
      </c>
      <c r="C300" s="5" t="str">
        <f>IF(ROWS($C$5:C300)&gt;COUNTIF('مسحوبات العملاء(2)'!$E$5:$E$330,$B$2),"",INDEX('مسحوبات العملاء(2)'!$D$5:$D$330,MATCH($A300,'مسحوبات العملاء(2)'!$L$5:$L$330,0)))</f>
        <v/>
      </c>
      <c r="D300" t="str">
        <f t="array" ref="D300">IF(ROWS($D$5:D300)&gt;COUNTIF('مسحوبات العملاء(2)'!$E$5:$E$330,$B$2),"",INDEX('مسحوبات العملاء(2)'!$E$5:$E$330,SMALL(IF('مسحوبات العملاء(2)'!$E$5:$E$330=$B$2,ROW($D$5:$D$330)-ROW($D$5)+1,""),ROWS($D$5:D300))))</f>
        <v/>
      </c>
      <c r="E300" t="str">
        <f>IF(ROWS($C$5:C300)&gt;COUNTIF('مسحوبات العملاء(2)'!$E$5:$E$330,$B$2),"",INDEX('مسحوبات العملاء(2)'!F$5:F$330,MATCH($A300,'مسحوبات العملاء(2)'!$L$5:$L$330,0)))</f>
        <v/>
      </c>
      <c r="F300" t="str">
        <f>IF(ROWS($C$5:D300)&gt;COUNTIF('مسحوبات العملاء(2)'!$E$5:$E$330,$B$2),"",INDEX('مسحوبات العملاء(2)'!G$5:G$330,MATCH($A300,'مسحوبات العملاء(2)'!$L$5:$L$330,0)))</f>
        <v/>
      </c>
      <c r="G300" t="str">
        <f>IF(ROWS($C$5:E300)&gt;COUNTIF('مسحوبات العملاء(2)'!$E$5:$E$330,$B$2),"",INDEX('مسحوبات العملاء(2)'!H$5:H$330,MATCH($A300,'مسحوبات العملاء(2)'!$L$5:$L$330,0)))</f>
        <v/>
      </c>
      <c r="H300" t="str">
        <f>IF(ROWS($C$5:F300)&gt;COUNTIF('مسحوبات العملاء(2)'!$E$5:$E$330,$B$2),"",INDEX('مسحوبات العملاء(2)'!I$5:I$330,MATCH($A300,'مسحوبات العملاء(2)'!$L$5:$L$330,0)))</f>
        <v/>
      </c>
      <c r="I300" t="str">
        <f>IF(ROWS($C$5:G300)&gt;COUNTIF('مسحوبات العملاء(2)'!$E$5:$E$330,$B$2),"",INDEX('مسحوبات العملاء(2)'!J$5:J$330,MATCH($A300,'مسحوبات العملاء(2)'!$L$5:$L$330,0)))</f>
        <v/>
      </c>
    </row>
    <row r="301" spans="1:9">
      <c r="A301" t="str">
        <f t="array" ref="A301">IF(ROW(A297)&gt;COUNTIF('مسحوبات العملاء(2)'!$E$5:$E$330,$B$2),"",SMALL('مسحوبات العملاء(2)'!$L$5:$L$330,ROW(A297)))</f>
        <v/>
      </c>
      <c r="C301" s="5" t="str">
        <f>IF(ROWS($C$5:C301)&gt;COUNTIF('مسحوبات العملاء(2)'!$E$5:$E$330,$B$2),"",INDEX('مسحوبات العملاء(2)'!$D$5:$D$330,MATCH($A301,'مسحوبات العملاء(2)'!$L$5:$L$330,0)))</f>
        <v/>
      </c>
      <c r="D301" t="str">
        <f t="array" ref="D301">IF(ROWS($D$5:D301)&gt;COUNTIF('مسحوبات العملاء(2)'!$E$5:$E$330,$B$2),"",INDEX('مسحوبات العملاء(2)'!$E$5:$E$330,SMALL(IF('مسحوبات العملاء(2)'!$E$5:$E$330=$B$2,ROW($D$5:$D$330)-ROW($D$5)+1,""),ROWS($D$5:D301))))</f>
        <v/>
      </c>
      <c r="E301" t="str">
        <f>IF(ROWS($C$5:C301)&gt;COUNTIF('مسحوبات العملاء(2)'!$E$5:$E$330,$B$2),"",INDEX('مسحوبات العملاء(2)'!F$5:F$330,MATCH($A301,'مسحوبات العملاء(2)'!$L$5:$L$330,0)))</f>
        <v/>
      </c>
      <c r="F301" t="str">
        <f>IF(ROWS($C$5:D301)&gt;COUNTIF('مسحوبات العملاء(2)'!$E$5:$E$330,$B$2),"",INDEX('مسحوبات العملاء(2)'!G$5:G$330,MATCH($A301,'مسحوبات العملاء(2)'!$L$5:$L$330,0)))</f>
        <v/>
      </c>
      <c r="G301" t="str">
        <f>IF(ROWS($C$5:E301)&gt;COUNTIF('مسحوبات العملاء(2)'!$E$5:$E$330,$B$2),"",INDEX('مسحوبات العملاء(2)'!H$5:H$330,MATCH($A301,'مسحوبات العملاء(2)'!$L$5:$L$330,0)))</f>
        <v/>
      </c>
      <c r="H301" t="str">
        <f>IF(ROWS($C$5:F301)&gt;COUNTIF('مسحوبات العملاء(2)'!$E$5:$E$330,$B$2),"",INDEX('مسحوبات العملاء(2)'!I$5:I$330,MATCH($A301,'مسحوبات العملاء(2)'!$L$5:$L$330,0)))</f>
        <v/>
      </c>
      <c r="I301" t="str">
        <f>IF(ROWS($C$5:G301)&gt;COUNTIF('مسحوبات العملاء(2)'!$E$5:$E$330,$B$2),"",INDEX('مسحوبات العملاء(2)'!J$5:J$330,MATCH($A301,'مسحوبات العملاء(2)'!$L$5:$L$330,0)))</f>
        <v/>
      </c>
    </row>
    <row r="302" spans="1:9">
      <c r="A302" t="str">
        <f t="array" ref="A302">IF(ROW(A298)&gt;COUNTIF('مسحوبات العملاء(2)'!$E$5:$E$330,$B$2),"",SMALL('مسحوبات العملاء(2)'!$L$5:$L$330,ROW(A298)))</f>
        <v/>
      </c>
      <c r="C302" s="5" t="str">
        <f>IF(ROWS($C$5:C302)&gt;COUNTIF('مسحوبات العملاء(2)'!$E$5:$E$330,$B$2),"",INDEX('مسحوبات العملاء(2)'!$D$5:$D$330,MATCH($A302,'مسحوبات العملاء(2)'!$L$5:$L$330,0)))</f>
        <v/>
      </c>
      <c r="D302" t="str">
        <f t="array" ref="D302">IF(ROWS($D$5:D302)&gt;COUNTIF('مسحوبات العملاء(2)'!$E$5:$E$330,$B$2),"",INDEX('مسحوبات العملاء(2)'!$E$5:$E$330,SMALL(IF('مسحوبات العملاء(2)'!$E$5:$E$330=$B$2,ROW($D$5:$D$330)-ROW($D$5)+1,""),ROWS($D$5:D302))))</f>
        <v/>
      </c>
      <c r="E302" t="str">
        <f>IF(ROWS($C$5:C302)&gt;COUNTIF('مسحوبات العملاء(2)'!$E$5:$E$330,$B$2),"",INDEX('مسحوبات العملاء(2)'!F$5:F$330,MATCH($A302,'مسحوبات العملاء(2)'!$L$5:$L$330,0)))</f>
        <v/>
      </c>
      <c r="F302" t="str">
        <f>IF(ROWS($C$5:D302)&gt;COUNTIF('مسحوبات العملاء(2)'!$E$5:$E$330,$B$2),"",INDEX('مسحوبات العملاء(2)'!G$5:G$330,MATCH($A302,'مسحوبات العملاء(2)'!$L$5:$L$330,0)))</f>
        <v/>
      </c>
      <c r="G302" t="str">
        <f>IF(ROWS($C$5:E302)&gt;COUNTIF('مسحوبات العملاء(2)'!$E$5:$E$330,$B$2),"",INDEX('مسحوبات العملاء(2)'!H$5:H$330,MATCH($A302,'مسحوبات العملاء(2)'!$L$5:$L$330,0)))</f>
        <v/>
      </c>
      <c r="H302" t="str">
        <f>IF(ROWS($C$5:F302)&gt;COUNTIF('مسحوبات العملاء(2)'!$E$5:$E$330,$B$2),"",INDEX('مسحوبات العملاء(2)'!I$5:I$330,MATCH($A302,'مسحوبات العملاء(2)'!$L$5:$L$330,0)))</f>
        <v/>
      </c>
      <c r="I302" t="str">
        <f>IF(ROWS($C$5:G302)&gt;COUNTIF('مسحوبات العملاء(2)'!$E$5:$E$330,$B$2),"",INDEX('مسحوبات العملاء(2)'!J$5:J$330,MATCH($A302,'مسحوبات العملاء(2)'!$L$5:$L$330,0)))</f>
        <v/>
      </c>
    </row>
    <row r="303" spans="1:9">
      <c r="A303" t="str">
        <f t="array" ref="A303">IF(ROW(A299)&gt;COUNTIF('مسحوبات العملاء(2)'!$E$5:$E$330,$B$2),"",SMALL('مسحوبات العملاء(2)'!$L$5:$L$330,ROW(A299)))</f>
        <v/>
      </c>
      <c r="C303" s="5" t="str">
        <f>IF(ROWS($C$5:C303)&gt;COUNTIF('مسحوبات العملاء(2)'!$E$5:$E$330,$B$2),"",INDEX('مسحوبات العملاء(2)'!$D$5:$D$330,MATCH($A303,'مسحوبات العملاء(2)'!$L$5:$L$330,0)))</f>
        <v/>
      </c>
      <c r="D303" t="str">
        <f t="array" ref="D303">IF(ROWS($D$5:D303)&gt;COUNTIF('مسحوبات العملاء(2)'!$E$5:$E$330,$B$2),"",INDEX('مسحوبات العملاء(2)'!$E$5:$E$330,SMALL(IF('مسحوبات العملاء(2)'!$E$5:$E$330=$B$2,ROW($D$5:$D$330)-ROW($D$5)+1,""),ROWS($D$5:D303))))</f>
        <v/>
      </c>
      <c r="E303" t="str">
        <f>IF(ROWS($C$5:C303)&gt;COUNTIF('مسحوبات العملاء(2)'!$E$5:$E$330,$B$2),"",INDEX('مسحوبات العملاء(2)'!F$5:F$330,MATCH($A303,'مسحوبات العملاء(2)'!$L$5:$L$330,0)))</f>
        <v/>
      </c>
      <c r="F303" t="str">
        <f>IF(ROWS($C$5:D303)&gt;COUNTIF('مسحوبات العملاء(2)'!$E$5:$E$330,$B$2),"",INDEX('مسحوبات العملاء(2)'!G$5:G$330,MATCH($A303,'مسحوبات العملاء(2)'!$L$5:$L$330,0)))</f>
        <v/>
      </c>
      <c r="G303" t="str">
        <f>IF(ROWS($C$5:E303)&gt;COUNTIF('مسحوبات العملاء(2)'!$E$5:$E$330,$B$2),"",INDEX('مسحوبات العملاء(2)'!H$5:H$330,MATCH($A303,'مسحوبات العملاء(2)'!$L$5:$L$330,0)))</f>
        <v/>
      </c>
      <c r="H303" t="str">
        <f>IF(ROWS($C$5:F303)&gt;COUNTIF('مسحوبات العملاء(2)'!$E$5:$E$330,$B$2),"",INDEX('مسحوبات العملاء(2)'!I$5:I$330,MATCH($A303,'مسحوبات العملاء(2)'!$L$5:$L$330,0)))</f>
        <v/>
      </c>
      <c r="I303" t="str">
        <f>IF(ROWS($C$5:G303)&gt;COUNTIF('مسحوبات العملاء(2)'!$E$5:$E$330,$B$2),"",INDEX('مسحوبات العملاء(2)'!J$5:J$330,MATCH($A303,'مسحوبات العملاء(2)'!$L$5:$L$330,0)))</f>
        <v/>
      </c>
    </row>
    <row r="304" spans="1:9">
      <c r="A304" t="str">
        <f t="array" ref="A304">IF(ROW(A300)&gt;COUNTIF('مسحوبات العملاء(2)'!$E$5:$E$330,$B$2),"",SMALL('مسحوبات العملاء(2)'!$L$5:$L$330,ROW(A300)))</f>
        <v/>
      </c>
      <c r="C304" s="5" t="str">
        <f>IF(ROWS($C$5:C304)&gt;COUNTIF('مسحوبات العملاء(2)'!$E$5:$E$330,$B$2),"",INDEX('مسحوبات العملاء(2)'!$D$5:$D$330,MATCH($A304,'مسحوبات العملاء(2)'!$L$5:$L$330,0)))</f>
        <v/>
      </c>
      <c r="D304" t="str">
        <f t="array" ref="D304">IF(ROWS($D$5:D304)&gt;COUNTIF('مسحوبات العملاء(2)'!$E$5:$E$330,$B$2),"",INDEX('مسحوبات العملاء(2)'!$E$5:$E$330,SMALL(IF('مسحوبات العملاء(2)'!$E$5:$E$330=$B$2,ROW($D$5:$D$330)-ROW($D$5)+1,""),ROWS($D$5:D304))))</f>
        <v/>
      </c>
      <c r="E304" t="str">
        <f>IF(ROWS($C$5:C304)&gt;COUNTIF('مسحوبات العملاء(2)'!$E$5:$E$330,$B$2),"",INDEX('مسحوبات العملاء(2)'!F$5:F$330,MATCH($A304,'مسحوبات العملاء(2)'!$L$5:$L$330,0)))</f>
        <v/>
      </c>
      <c r="F304" t="str">
        <f>IF(ROWS($C$5:D304)&gt;COUNTIF('مسحوبات العملاء(2)'!$E$5:$E$330,$B$2),"",INDEX('مسحوبات العملاء(2)'!G$5:G$330,MATCH($A304,'مسحوبات العملاء(2)'!$L$5:$L$330,0)))</f>
        <v/>
      </c>
      <c r="G304" t="str">
        <f>IF(ROWS($C$5:E304)&gt;COUNTIF('مسحوبات العملاء(2)'!$E$5:$E$330,$B$2),"",INDEX('مسحوبات العملاء(2)'!H$5:H$330,MATCH($A304,'مسحوبات العملاء(2)'!$L$5:$L$330,0)))</f>
        <v/>
      </c>
      <c r="H304" t="str">
        <f>IF(ROWS($C$5:F304)&gt;COUNTIF('مسحوبات العملاء(2)'!$E$5:$E$330,$B$2),"",INDEX('مسحوبات العملاء(2)'!I$5:I$330,MATCH($A304,'مسحوبات العملاء(2)'!$L$5:$L$330,0)))</f>
        <v/>
      </c>
      <c r="I304" t="str">
        <f>IF(ROWS($C$5:G304)&gt;COUNTIF('مسحوبات العملاء(2)'!$E$5:$E$330,$B$2),"",INDEX('مسحوبات العملاء(2)'!J$5:J$330,MATCH($A304,'مسحوبات العملاء(2)'!$L$5:$L$330,0)))</f>
        <v/>
      </c>
    </row>
    <row r="305" spans="1:9">
      <c r="A305" t="str">
        <f t="array" ref="A305">IF(ROW(A301)&gt;COUNTIF('مسحوبات العملاء(2)'!$E$5:$E$330,$B$2),"",SMALL('مسحوبات العملاء(2)'!$L$5:$L$330,ROW(A301)))</f>
        <v/>
      </c>
      <c r="C305" s="5" t="str">
        <f>IF(ROWS($C$5:C305)&gt;COUNTIF('مسحوبات العملاء(2)'!$E$5:$E$330,$B$2),"",INDEX('مسحوبات العملاء(2)'!$D$5:$D$330,MATCH($A305,'مسحوبات العملاء(2)'!$L$5:$L$330,0)))</f>
        <v/>
      </c>
      <c r="D305" t="str">
        <f t="array" ref="D305">IF(ROWS($D$5:D305)&gt;COUNTIF('مسحوبات العملاء(2)'!$E$5:$E$330,$B$2),"",INDEX('مسحوبات العملاء(2)'!$E$5:$E$330,SMALL(IF('مسحوبات العملاء(2)'!$E$5:$E$330=$B$2,ROW($D$5:$D$330)-ROW($D$5)+1,""),ROWS($D$5:D305))))</f>
        <v/>
      </c>
      <c r="E305" t="str">
        <f>IF(ROWS($C$5:C305)&gt;COUNTIF('مسحوبات العملاء(2)'!$E$5:$E$330,$B$2),"",INDEX('مسحوبات العملاء(2)'!F$5:F$330,MATCH($A305,'مسحوبات العملاء(2)'!$L$5:$L$330,0)))</f>
        <v/>
      </c>
      <c r="F305" t="str">
        <f>IF(ROWS($C$5:D305)&gt;COUNTIF('مسحوبات العملاء(2)'!$E$5:$E$330,$B$2),"",INDEX('مسحوبات العملاء(2)'!G$5:G$330,MATCH($A305,'مسحوبات العملاء(2)'!$L$5:$L$330,0)))</f>
        <v/>
      </c>
      <c r="G305" t="str">
        <f>IF(ROWS($C$5:E305)&gt;COUNTIF('مسحوبات العملاء(2)'!$E$5:$E$330,$B$2),"",INDEX('مسحوبات العملاء(2)'!H$5:H$330,MATCH($A305,'مسحوبات العملاء(2)'!$L$5:$L$330,0)))</f>
        <v/>
      </c>
      <c r="H305" t="str">
        <f>IF(ROWS($C$5:F305)&gt;COUNTIF('مسحوبات العملاء(2)'!$E$5:$E$330,$B$2),"",INDEX('مسحوبات العملاء(2)'!I$5:I$330,MATCH($A305,'مسحوبات العملاء(2)'!$L$5:$L$330,0)))</f>
        <v/>
      </c>
      <c r="I305" t="str">
        <f>IF(ROWS($C$5:G305)&gt;COUNTIF('مسحوبات العملاء(2)'!$E$5:$E$330,$B$2),"",INDEX('مسحوبات العملاء(2)'!J$5:J$330,MATCH($A305,'مسحوبات العملاء(2)'!$L$5:$L$330,0)))</f>
        <v/>
      </c>
    </row>
    <row r="306" spans="1:9">
      <c r="A306" t="str">
        <f t="array" ref="A306">IF(ROW(A302)&gt;COUNTIF('مسحوبات العملاء(2)'!$E$5:$E$330,$B$2),"",SMALL('مسحوبات العملاء(2)'!$L$5:$L$330,ROW(A302)))</f>
        <v/>
      </c>
      <c r="C306" s="5" t="str">
        <f>IF(ROWS($C$5:C306)&gt;COUNTIF('مسحوبات العملاء(2)'!$E$5:$E$330,$B$2),"",INDEX('مسحوبات العملاء(2)'!$D$5:$D$330,MATCH($A306,'مسحوبات العملاء(2)'!$L$5:$L$330,0)))</f>
        <v/>
      </c>
      <c r="D306" t="str">
        <f t="array" ref="D306">IF(ROWS($D$5:D306)&gt;COUNTIF('مسحوبات العملاء(2)'!$E$5:$E$330,$B$2),"",INDEX('مسحوبات العملاء(2)'!$E$5:$E$330,SMALL(IF('مسحوبات العملاء(2)'!$E$5:$E$330=$B$2,ROW($D$5:$D$330)-ROW($D$5)+1,""),ROWS($D$5:D306))))</f>
        <v/>
      </c>
      <c r="E306" t="str">
        <f>IF(ROWS($C$5:C306)&gt;COUNTIF('مسحوبات العملاء(2)'!$E$5:$E$330,$B$2),"",INDEX('مسحوبات العملاء(2)'!F$5:F$330,MATCH($A306,'مسحوبات العملاء(2)'!$L$5:$L$330,0)))</f>
        <v/>
      </c>
      <c r="F306" t="str">
        <f>IF(ROWS($C$5:D306)&gt;COUNTIF('مسحوبات العملاء(2)'!$E$5:$E$330,$B$2),"",INDEX('مسحوبات العملاء(2)'!G$5:G$330,MATCH($A306,'مسحوبات العملاء(2)'!$L$5:$L$330,0)))</f>
        <v/>
      </c>
      <c r="G306" t="str">
        <f>IF(ROWS($C$5:E306)&gt;COUNTIF('مسحوبات العملاء(2)'!$E$5:$E$330,$B$2),"",INDEX('مسحوبات العملاء(2)'!H$5:H$330,MATCH($A306,'مسحوبات العملاء(2)'!$L$5:$L$330,0)))</f>
        <v/>
      </c>
      <c r="H306" t="str">
        <f>IF(ROWS($C$5:F306)&gt;COUNTIF('مسحوبات العملاء(2)'!$E$5:$E$330,$B$2),"",INDEX('مسحوبات العملاء(2)'!I$5:I$330,MATCH($A306,'مسحوبات العملاء(2)'!$L$5:$L$330,0)))</f>
        <v/>
      </c>
      <c r="I306" t="str">
        <f>IF(ROWS($C$5:G306)&gt;COUNTIF('مسحوبات العملاء(2)'!$E$5:$E$330,$B$2),"",INDEX('مسحوبات العملاء(2)'!J$5:J$330,MATCH($A306,'مسحوبات العملاء(2)'!$L$5:$L$330,0)))</f>
        <v/>
      </c>
    </row>
    <row r="307" spans="1:9">
      <c r="A307" t="str">
        <f t="array" ref="A307">IF(ROW(A303)&gt;COUNTIF('مسحوبات العملاء(2)'!$E$5:$E$330,$B$2),"",SMALL('مسحوبات العملاء(2)'!$L$5:$L$330,ROW(A303)))</f>
        <v/>
      </c>
      <c r="C307" s="5" t="str">
        <f>IF(ROWS($C$5:C307)&gt;COUNTIF('مسحوبات العملاء(2)'!$E$5:$E$330,$B$2),"",INDEX('مسحوبات العملاء(2)'!$D$5:$D$330,MATCH($A307,'مسحوبات العملاء(2)'!$L$5:$L$330,0)))</f>
        <v/>
      </c>
      <c r="D307" t="str">
        <f t="array" ref="D307">IF(ROWS($D$5:D307)&gt;COUNTIF('مسحوبات العملاء(2)'!$E$5:$E$330,$B$2),"",INDEX('مسحوبات العملاء(2)'!$E$5:$E$330,SMALL(IF('مسحوبات العملاء(2)'!$E$5:$E$330=$B$2,ROW($D$5:$D$330)-ROW($D$5)+1,""),ROWS($D$5:D307))))</f>
        <v/>
      </c>
      <c r="E307" t="str">
        <f>IF(ROWS($C$5:C307)&gt;COUNTIF('مسحوبات العملاء(2)'!$E$5:$E$330,$B$2),"",INDEX('مسحوبات العملاء(2)'!F$5:F$330,MATCH($A307,'مسحوبات العملاء(2)'!$L$5:$L$330,0)))</f>
        <v/>
      </c>
      <c r="F307" t="str">
        <f>IF(ROWS($C$5:D307)&gt;COUNTIF('مسحوبات العملاء(2)'!$E$5:$E$330,$B$2),"",INDEX('مسحوبات العملاء(2)'!G$5:G$330,MATCH($A307,'مسحوبات العملاء(2)'!$L$5:$L$330,0)))</f>
        <v/>
      </c>
      <c r="G307" t="str">
        <f>IF(ROWS($C$5:E307)&gt;COUNTIF('مسحوبات العملاء(2)'!$E$5:$E$330,$B$2),"",INDEX('مسحوبات العملاء(2)'!H$5:H$330,MATCH($A307,'مسحوبات العملاء(2)'!$L$5:$L$330,0)))</f>
        <v/>
      </c>
      <c r="H307" t="str">
        <f>IF(ROWS($C$5:F307)&gt;COUNTIF('مسحوبات العملاء(2)'!$E$5:$E$330,$B$2),"",INDEX('مسحوبات العملاء(2)'!I$5:I$330,MATCH($A307,'مسحوبات العملاء(2)'!$L$5:$L$330,0)))</f>
        <v/>
      </c>
      <c r="I307" t="str">
        <f>IF(ROWS($C$5:G307)&gt;COUNTIF('مسحوبات العملاء(2)'!$E$5:$E$330,$B$2),"",INDEX('مسحوبات العملاء(2)'!J$5:J$330,MATCH($A307,'مسحوبات العملاء(2)'!$L$5:$L$330,0)))</f>
        <v/>
      </c>
    </row>
    <row r="308" spans="1:9">
      <c r="A308" t="str">
        <f t="array" ref="A308">IF(ROW(A304)&gt;COUNTIF('مسحوبات العملاء(2)'!$E$5:$E$330,$B$2),"",SMALL('مسحوبات العملاء(2)'!$L$5:$L$330,ROW(A304)))</f>
        <v/>
      </c>
      <c r="C308" s="5" t="str">
        <f>IF(ROWS($C$5:C308)&gt;COUNTIF('مسحوبات العملاء(2)'!$E$5:$E$330,$B$2),"",INDEX('مسحوبات العملاء(2)'!$D$5:$D$330,MATCH($A308,'مسحوبات العملاء(2)'!$L$5:$L$330,0)))</f>
        <v/>
      </c>
      <c r="D308" t="str">
        <f t="array" ref="D308">IF(ROWS($D$5:D308)&gt;COUNTIF('مسحوبات العملاء(2)'!$E$5:$E$330,$B$2),"",INDEX('مسحوبات العملاء(2)'!$E$5:$E$330,SMALL(IF('مسحوبات العملاء(2)'!$E$5:$E$330=$B$2,ROW($D$5:$D$330)-ROW($D$5)+1,""),ROWS($D$5:D308))))</f>
        <v/>
      </c>
      <c r="E308" t="str">
        <f>IF(ROWS($C$5:C308)&gt;COUNTIF('مسحوبات العملاء(2)'!$E$5:$E$330,$B$2),"",INDEX('مسحوبات العملاء(2)'!F$5:F$330,MATCH($A308,'مسحوبات العملاء(2)'!$L$5:$L$330,0)))</f>
        <v/>
      </c>
      <c r="F308" t="str">
        <f>IF(ROWS($C$5:D308)&gt;COUNTIF('مسحوبات العملاء(2)'!$E$5:$E$330,$B$2),"",INDEX('مسحوبات العملاء(2)'!G$5:G$330,MATCH($A308,'مسحوبات العملاء(2)'!$L$5:$L$330,0)))</f>
        <v/>
      </c>
      <c r="G308" t="str">
        <f>IF(ROWS($C$5:E308)&gt;COUNTIF('مسحوبات العملاء(2)'!$E$5:$E$330,$B$2),"",INDEX('مسحوبات العملاء(2)'!H$5:H$330,MATCH($A308,'مسحوبات العملاء(2)'!$L$5:$L$330,0)))</f>
        <v/>
      </c>
      <c r="H308" t="str">
        <f>IF(ROWS($C$5:F308)&gt;COUNTIF('مسحوبات العملاء(2)'!$E$5:$E$330,$B$2),"",INDEX('مسحوبات العملاء(2)'!I$5:I$330,MATCH($A308,'مسحوبات العملاء(2)'!$L$5:$L$330,0)))</f>
        <v/>
      </c>
      <c r="I308" t="str">
        <f>IF(ROWS($C$5:G308)&gt;COUNTIF('مسحوبات العملاء(2)'!$E$5:$E$330,$B$2),"",INDEX('مسحوبات العملاء(2)'!J$5:J$330,MATCH($A308,'مسحوبات العملاء(2)'!$L$5:$L$330,0)))</f>
        <v/>
      </c>
    </row>
    <row r="309" spans="1:9">
      <c r="A309" t="str">
        <f t="array" ref="A309">IF(ROW(A305)&gt;COUNTIF('مسحوبات العملاء(2)'!$E$5:$E$330,$B$2),"",SMALL('مسحوبات العملاء(2)'!$L$5:$L$330,ROW(A305)))</f>
        <v/>
      </c>
      <c r="C309" s="5" t="str">
        <f>IF(ROWS($C$5:C309)&gt;COUNTIF('مسحوبات العملاء(2)'!$E$5:$E$330,$B$2),"",INDEX('مسحوبات العملاء(2)'!$D$5:$D$330,MATCH($A309,'مسحوبات العملاء(2)'!$L$5:$L$330,0)))</f>
        <v/>
      </c>
      <c r="D309" t="str">
        <f t="array" ref="D309">IF(ROWS($D$5:D309)&gt;COUNTIF('مسحوبات العملاء(2)'!$E$5:$E$330,$B$2),"",INDEX('مسحوبات العملاء(2)'!$E$5:$E$330,SMALL(IF('مسحوبات العملاء(2)'!$E$5:$E$330=$B$2,ROW($D$5:$D$330)-ROW($D$5)+1,""),ROWS($D$5:D309))))</f>
        <v/>
      </c>
      <c r="E309" t="str">
        <f>IF(ROWS($C$5:C309)&gt;COUNTIF('مسحوبات العملاء(2)'!$E$5:$E$330,$B$2),"",INDEX('مسحوبات العملاء(2)'!F$5:F$330,MATCH($A309,'مسحوبات العملاء(2)'!$L$5:$L$330,0)))</f>
        <v/>
      </c>
      <c r="F309" t="str">
        <f>IF(ROWS($C$5:D309)&gt;COUNTIF('مسحوبات العملاء(2)'!$E$5:$E$330,$B$2),"",INDEX('مسحوبات العملاء(2)'!G$5:G$330,MATCH($A309,'مسحوبات العملاء(2)'!$L$5:$L$330,0)))</f>
        <v/>
      </c>
      <c r="G309" t="str">
        <f>IF(ROWS($C$5:E309)&gt;COUNTIF('مسحوبات العملاء(2)'!$E$5:$E$330,$B$2),"",INDEX('مسحوبات العملاء(2)'!H$5:H$330,MATCH($A309,'مسحوبات العملاء(2)'!$L$5:$L$330,0)))</f>
        <v/>
      </c>
      <c r="H309" t="str">
        <f>IF(ROWS($C$5:F309)&gt;COUNTIF('مسحوبات العملاء(2)'!$E$5:$E$330,$B$2),"",INDEX('مسحوبات العملاء(2)'!I$5:I$330,MATCH($A309,'مسحوبات العملاء(2)'!$L$5:$L$330,0)))</f>
        <v/>
      </c>
      <c r="I309" t="str">
        <f>IF(ROWS($C$5:G309)&gt;COUNTIF('مسحوبات العملاء(2)'!$E$5:$E$330,$B$2),"",INDEX('مسحوبات العملاء(2)'!J$5:J$330,MATCH($A309,'مسحوبات العملاء(2)'!$L$5:$L$330,0)))</f>
        <v/>
      </c>
    </row>
    <row r="310" spans="1:9">
      <c r="A310" t="str">
        <f t="array" ref="A310">IF(ROW(A306)&gt;COUNTIF('مسحوبات العملاء(2)'!$E$5:$E$330,$B$2),"",SMALL('مسحوبات العملاء(2)'!$L$5:$L$330,ROW(A306)))</f>
        <v/>
      </c>
      <c r="C310" s="5" t="str">
        <f>IF(ROWS($C$5:C310)&gt;COUNTIF('مسحوبات العملاء(2)'!$E$5:$E$330,$B$2),"",INDEX('مسحوبات العملاء(2)'!$D$5:$D$330,MATCH($A310,'مسحوبات العملاء(2)'!$L$5:$L$330,0)))</f>
        <v/>
      </c>
      <c r="D310" t="str">
        <f t="array" ref="D310">IF(ROWS($D$5:D310)&gt;COUNTIF('مسحوبات العملاء(2)'!$E$5:$E$330,$B$2),"",INDEX('مسحوبات العملاء(2)'!$E$5:$E$330,SMALL(IF('مسحوبات العملاء(2)'!$E$5:$E$330=$B$2,ROW($D$5:$D$330)-ROW($D$5)+1,""),ROWS($D$5:D310))))</f>
        <v/>
      </c>
      <c r="E310" t="str">
        <f>IF(ROWS($C$5:C310)&gt;COUNTIF('مسحوبات العملاء(2)'!$E$5:$E$330,$B$2),"",INDEX('مسحوبات العملاء(2)'!F$5:F$330,MATCH($A310,'مسحوبات العملاء(2)'!$L$5:$L$330,0)))</f>
        <v/>
      </c>
      <c r="F310" t="str">
        <f>IF(ROWS($C$5:D310)&gt;COUNTIF('مسحوبات العملاء(2)'!$E$5:$E$330,$B$2),"",INDEX('مسحوبات العملاء(2)'!G$5:G$330,MATCH($A310,'مسحوبات العملاء(2)'!$L$5:$L$330,0)))</f>
        <v/>
      </c>
      <c r="G310" t="str">
        <f>IF(ROWS($C$5:E310)&gt;COUNTIF('مسحوبات العملاء(2)'!$E$5:$E$330,$B$2),"",INDEX('مسحوبات العملاء(2)'!H$5:H$330,MATCH($A310,'مسحوبات العملاء(2)'!$L$5:$L$330,0)))</f>
        <v/>
      </c>
      <c r="H310" t="str">
        <f>IF(ROWS($C$5:F310)&gt;COUNTIF('مسحوبات العملاء(2)'!$E$5:$E$330,$B$2),"",INDEX('مسحوبات العملاء(2)'!I$5:I$330,MATCH($A310,'مسحوبات العملاء(2)'!$L$5:$L$330,0)))</f>
        <v/>
      </c>
      <c r="I310" t="str">
        <f>IF(ROWS($C$5:G310)&gt;COUNTIF('مسحوبات العملاء(2)'!$E$5:$E$330,$B$2),"",INDEX('مسحوبات العملاء(2)'!J$5:J$330,MATCH($A310,'مسحوبات العملاء(2)'!$L$5:$L$330,0)))</f>
        <v/>
      </c>
    </row>
    <row r="311" spans="1:9">
      <c r="A311" t="str">
        <f t="array" ref="A311">IF(ROW(A307)&gt;COUNTIF('مسحوبات العملاء(2)'!$E$5:$E$330,$B$2),"",SMALL('مسحوبات العملاء(2)'!$L$5:$L$330,ROW(A307)))</f>
        <v/>
      </c>
      <c r="C311" s="5" t="str">
        <f>IF(ROWS($C$5:C311)&gt;COUNTIF('مسحوبات العملاء(2)'!$E$5:$E$330,$B$2),"",INDEX('مسحوبات العملاء(2)'!$D$5:$D$330,MATCH($A311,'مسحوبات العملاء(2)'!$L$5:$L$330,0)))</f>
        <v/>
      </c>
      <c r="D311" t="str">
        <f t="array" ref="D311">IF(ROWS($D$5:D311)&gt;COUNTIF('مسحوبات العملاء(2)'!$E$5:$E$330,$B$2),"",INDEX('مسحوبات العملاء(2)'!$E$5:$E$330,SMALL(IF('مسحوبات العملاء(2)'!$E$5:$E$330=$B$2,ROW($D$5:$D$330)-ROW($D$5)+1,""),ROWS($D$5:D311))))</f>
        <v/>
      </c>
      <c r="E311" t="str">
        <f>IF(ROWS($C$5:C311)&gt;COUNTIF('مسحوبات العملاء(2)'!$E$5:$E$330,$B$2),"",INDEX('مسحوبات العملاء(2)'!F$5:F$330,MATCH($A311,'مسحوبات العملاء(2)'!$L$5:$L$330,0)))</f>
        <v/>
      </c>
      <c r="F311" t="str">
        <f>IF(ROWS($C$5:D311)&gt;COUNTIF('مسحوبات العملاء(2)'!$E$5:$E$330,$B$2),"",INDEX('مسحوبات العملاء(2)'!G$5:G$330,MATCH($A311,'مسحوبات العملاء(2)'!$L$5:$L$330,0)))</f>
        <v/>
      </c>
      <c r="G311" t="str">
        <f>IF(ROWS($C$5:E311)&gt;COUNTIF('مسحوبات العملاء(2)'!$E$5:$E$330,$B$2),"",INDEX('مسحوبات العملاء(2)'!H$5:H$330,MATCH($A311,'مسحوبات العملاء(2)'!$L$5:$L$330,0)))</f>
        <v/>
      </c>
      <c r="H311" t="str">
        <f>IF(ROWS($C$5:F311)&gt;COUNTIF('مسحوبات العملاء(2)'!$E$5:$E$330,$B$2),"",INDEX('مسحوبات العملاء(2)'!I$5:I$330,MATCH($A311,'مسحوبات العملاء(2)'!$L$5:$L$330,0)))</f>
        <v/>
      </c>
      <c r="I311" t="str">
        <f>IF(ROWS($C$5:G311)&gt;COUNTIF('مسحوبات العملاء(2)'!$E$5:$E$330,$B$2),"",INDEX('مسحوبات العملاء(2)'!J$5:J$330,MATCH($A311,'مسحوبات العملاء(2)'!$L$5:$L$330,0)))</f>
        <v/>
      </c>
    </row>
    <row r="312" spans="1:9">
      <c r="A312" t="str">
        <f t="array" ref="A312">IF(ROW(A308)&gt;COUNTIF('مسحوبات العملاء(2)'!$E$5:$E$330,$B$2),"",SMALL('مسحوبات العملاء(2)'!$L$5:$L$330,ROW(A308)))</f>
        <v/>
      </c>
      <c r="C312" s="5" t="str">
        <f>IF(ROWS($C$5:C312)&gt;COUNTIF('مسحوبات العملاء(2)'!$E$5:$E$330,$B$2),"",INDEX('مسحوبات العملاء(2)'!$D$5:$D$330,MATCH($A312,'مسحوبات العملاء(2)'!$L$5:$L$330,0)))</f>
        <v/>
      </c>
      <c r="D312" t="str">
        <f t="array" ref="D312">IF(ROWS($D$5:D312)&gt;COUNTIF('مسحوبات العملاء(2)'!$E$5:$E$330,$B$2),"",INDEX('مسحوبات العملاء(2)'!$E$5:$E$330,SMALL(IF('مسحوبات العملاء(2)'!$E$5:$E$330=$B$2,ROW($D$5:$D$330)-ROW($D$5)+1,""),ROWS($D$5:D312))))</f>
        <v/>
      </c>
      <c r="E312" t="str">
        <f>IF(ROWS($C$5:C312)&gt;COUNTIF('مسحوبات العملاء(2)'!$E$5:$E$330,$B$2),"",INDEX('مسحوبات العملاء(2)'!F$5:F$330,MATCH($A312,'مسحوبات العملاء(2)'!$L$5:$L$330,0)))</f>
        <v/>
      </c>
      <c r="F312" t="str">
        <f>IF(ROWS($C$5:D312)&gt;COUNTIF('مسحوبات العملاء(2)'!$E$5:$E$330,$B$2),"",INDEX('مسحوبات العملاء(2)'!G$5:G$330,MATCH($A312,'مسحوبات العملاء(2)'!$L$5:$L$330,0)))</f>
        <v/>
      </c>
      <c r="G312" t="str">
        <f>IF(ROWS($C$5:E312)&gt;COUNTIF('مسحوبات العملاء(2)'!$E$5:$E$330,$B$2),"",INDEX('مسحوبات العملاء(2)'!H$5:H$330,MATCH($A312,'مسحوبات العملاء(2)'!$L$5:$L$330,0)))</f>
        <v/>
      </c>
      <c r="H312" t="str">
        <f>IF(ROWS($C$5:F312)&gt;COUNTIF('مسحوبات العملاء(2)'!$E$5:$E$330,$B$2),"",INDEX('مسحوبات العملاء(2)'!I$5:I$330,MATCH($A312,'مسحوبات العملاء(2)'!$L$5:$L$330,0)))</f>
        <v/>
      </c>
      <c r="I312" t="str">
        <f>IF(ROWS($C$5:G312)&gt;COUNTIF('مسحوبات العملاء(2)'!$E$5:$E$330,$B$2),"",INDEX('مسحوبات العملاء(2)'!J$5:J$330,MATCH($A312,'مسحوبات العملاء(2)'!$L$5:$L$330,0)))</f>
        <v/>
      </c>
    </row>
    <row r="313" spans="1:9">
      <c r="A313" t="str">
        <f t="array" ref="A313">IF(ROW(A309)&gt;COUNTIF('مسحوبات العملاء(2)'!$E$5:$E$330,$B$2),"",SMALL('مسحوبات العملاء(2)'!$L$5:$L$330,ROW(A309)))</f>
        <v/>
      </c>
      <c r="C313" s="5" t="str">
        <f>IF(ROWS($C$5:C313)&gt;COUNTIF('مسحوبات العملاء(2)'!$E$5:$E$330,$B$2),"",INDEX('مسحوبات العملاء(2)'!$D$5:$D$330,MATCH($A313,'مسحوبات العملاء(2)'!$L$5:$L$330,0)))</f>
        <v/>
      </c>
      <c r="D313" t="str">
        <f t="array" ref="D313">IF(ROWS($D$5:D313)&gt;COUNTIF('مسحوبات العملاء(2)'!$E$5:$E$330,$B$2),"",INDEX('مسحوبات العملاء(2)'!$E$5:$E$330,SMALL(IF('مسحوبات العملاء(2)'!$E$5:$E$330=$B$2,ROW($D$5:$D$330)-ROW($D$5)+1,""),ROWS($D$5:D313))))</f>
        <v/>
      </c>
      <c r="E313" t="str">
        <f>IF(ROWS($C$5:C313)&gt;COUNTIF('مسحوبات العملاء(2)'!$E$5:$E$330,$B$2),"",INDEX('مسحوبات العملاء(2)'!F$5:F$330,MATCH($A313,'مسحوبات العملاء(2)'!$L$5:$L$330,0)))</f>
        <v/>
      </c>
      <c r="F313" t="str">
        <f>IF(ROWS($C$5:D313)&gt;COUNTIF('مسحوبات العملاء(2)'!$E$5:$E$330,$B$2),"",INDEX('مسحوبات العملاء(2)'!G$5:G$330,MATCH($A313,'مسحوبات العملاء(2)'!$L$5:$L$330,0)))</f>
        <v/>
      </c>
      <c r="G313" t="str">
        <f>IF(ROWS($C$5:E313)&gt;COUNTIF('مسحوبات العملاء(2)'!$E$5:$E$330,$B$2),"",INDEX('مسحوبات العملاء(2)'!H$5:H$330,MATCH($A313,'مسحوبات العملاء(2)'!$L$5:$L$330,0)))</f>
        <v/>
      </c>
      <c r="H313" t="str">
        <f>IF(ROWS($C$5:F313)&gt;COUNTIF('مسحوبات العملاء(2)'!$E$5:$E$330,$B$2),"",INDEX('مسحوبات العملاء(2)'!I$5:I$330,MATCH($A313,'مسحوبات العملاء(2)'!$L$5:$L$330,0)))</f>
        <v/>
      </c>
      <c r="I313" t="str">
        <f>IF(ROWS($C$5:G313)&gt;COUNTIF('مسحوبات العملاء(2)'!$E$5:$E$330,$B$2),"",INDEX('مسحوبات العملاء(2)'!J$5:J$330,MATCH($A313,'مسحوبات العملاء(2)'!$L$5:$L$330,0)))</f>
        <v/>
      </c>
    </row>
    <row r="314" spans="1:9">
      <c r="A314" t="str">
        <f t="array" ref="A314">IF(ROW(A310)&gt;COUNTIF('مسحوبات العملاء(2)'!$E$5:$E$330,$B$2),"",SMALL('مسحوبات العملاء(2)'!$L$5:$L$330,ROW(A310)))</f>
        <v/>
      </c>
      <c r="C314" s="5" t="str">
        <f>IF(ROWS($C$5:C314)&gt;COUNTIF('مسحوبات العملاء(2)'!$E$5:$E$330,$B$2),"",INDEX('مسحوبات العملاء(2)'!$D$5:$D$330,MATCH($A314,'مسحوبات العملاء(2)'!$L$5:$L$330,0)))</f>
        <v/>
      </c>
      <c r="D314" t="str">
        <f t="array" ref="D314">IF(ROWS($D$5:D314)&gt;COUNTIF('مسحوبات العملاء(2)'!$E$5:$E$330,$B$2),"",INDEX('مسحوبات العملاء(2)'!$E$5:$E$330,SMALL(IF('مسحوبات العملاء(2)'!$E$5:$E$330=$B$2,ROW($D$5:$D$330)-ROW($D$5)+1,""),ROWS($D$5:D314))))</f>
        <v/>
      </c>
      <c r="E314" t="str">
        <f>IF(ROWS($C$5:C314)&gt;COUNTIF('مسحوبات العملاء(2)'!$E$5:$E$330,$B$2),"",INDEX('مسحوبات العملاء(2)'!F$5:F$330,MATCH($A314,'مسحوبات العملاء(2)'!$L$5:$L$330,0)))</f>
        <v/>
      </c>
      <c r="F314" t="str">
        <f>IF(ROWS($C$5:D314)&gt;COUNTIF('مسحوبات العملاء(2)'!$E$5:$E$330,$B$2),"",INDEX('مسحوبات العملاء(2)'!G$5:G$330,MATCH($A314,'مسحوبات العملاء(2)'!$L$5:$L$330,0)))</f>
        <v/>
      </c>
      <c r="G314" t="str">
        <f>IF(ROWS($C$5:E314)&gt;COUNTIF('مسحوبات العملاء(2)'!$E$5:$E$330,$B$2),"",INDEX('مسحوبات العملاء(2)'!H$5:H$330,MATCH($A314,'مسحوبات العملاء(2)'!$L$5:$L$330,0)))</f>
        <v/>
      </c>
      <c r="H314" t="str">
        <f>IF(ROWS($C$5:F314)&gt;COUNTIF('مسحوبات العملاء(2)'!$E$5:$E$330,$B$2),"",INDEX('مسحوبات العملاء(2)'!I$5:I$330,MATCH($A314,'مسحوبات العملاء(2)'!$L$5:$L$330,0)))</f>
        <v/>
      </c>
      <c r="I314" t="str">
        <f>IF(ROWS($C$5:G314)&gt;COUNTIF('مسحوبات العملاء(2)'!$E$5:$E$330,$B$2),"",INDEX('مسحوبات العملاء(2)'!J$5:J$330,MATCH($A314,'مسحوبات العملاء(2)'!$L$5:$L$330,0)))</f>
        <v/>
      </c>
    </row>
    <row r="315" spans="1:9">
      <c r="A315" t="str">
        <f t="array" ref="A315">IF(ROW(A311)&gt;COUNTIF('مسحوبات العملاء(2)'!$E$5:$E$330,$B$2),"",SMALL('مسحوبات العملاء(2)'!$L$5:$L$330,ROW(A311)))</f>
        <v/>
      </c>
      <c r="C315" s="5" t="str">
        <f>IF(ROWS($C$5:C315)&gt;COUNTIF('مسحوبات العملاء(2)'!$E$5:$E$330,$B$2),"",INDEX('مسحوبات العملاء(2)'!$D$5:$D$330,MATCH($A315,'مسحوبات العملاء(2)'!$L$5:$L$330,0)))</f>
        <v/>
      </c>
      <c r="D315" t="str">
        <f t="array" ref="D315">IF(ROWS($D$5:D315)&gt;COUNTIF('مسحوبات العملاء(2)'!$E$5:$E$330,$B$2),"",INDEX('مسحوبات العملاء(2)'!$E$5:$E$330,SMALL(IF('مسحوبات العملاء(2)'!$E$5:$E$330=$B$2,ROW($D$5:$D$330)-ROW($D$5)+1,""),ROWS($D$5:D315))))</f>
        <v/>
      </c>
      <c r="E315" t="str">
        <f>IF(ROWS($C$5:C315)&gt;COUNTIF('مسحوبات العملاء(2)'!$E$5:$E$330,$B$2),"",INDEX('مسحوبات العملاء(2)'!F$5:F$330,MATCH($A315,'مسحوبات العملاء(2)'!$L$5:$L$330,0)))</f>
        <v/>
      </c>
      <c r="F315" t="str">
        <f>IF(ROWS($C$5:D315)&gt;COUNTIF('مسحوبات العملاء(2)'!$E$5:$E$330,$B$2),"",INDEX('مسحوبات العملاء(2)'!G$5:G$330,MATCH($A315,'مسحوبات العملاء(2)'!$L$5:$L$330,0)))</f>
        <v/>
      </c>
      <c r="G315" t="str">
        <f>IF(ROWS($C$5:E315)&gt;COUNTIF('مسحوبات العملاء(2)'!$E$5:$E$330,$B$2),"",INDEX('مسحوبات العملاء(2)'!H$5:H$330,MATCH($A315,'مسحوبات العملاء(2)'!$L$5:$L$330,0)))</f>
        <v/>
      </c>
      <c r="H315" t="str">
        <f>IF(ROWS($C$5:F315)&gt;COUNTIF('مسحوبات العملاء(2)'!$E$5:$E$330,$B$2),"",INDEX('مسحوبات العملاء(2)'!I$5:I$330,MATCH($A315,'مسحوبات العملاء(2)'!$L$5:$L$330,0)))</f>
        <v/>
      </c>
      <c r="I315" t="str">
        <f>IF(ROWS($C$5:G315)&gt;COUNTIF('مسحوبات العملاء(2)'!$E$5:$E$330,$B$2),"",INDEX('مسحوبات العملاء(2)'!J$5:J$330,MATCH($A315,'مسحوبات العملاء(2)'!$L$5:$L$330,0)))</f>
        <v/>
      </c>
    </row>
    <row r="316" spans="1:9">
      <c r="A316" t="str">
        <f t="array" ref="A316">IF(ROW(A312)&gt;COUNTIF('مسحوبات العملاء(2)'!$E$5:$E$330,$B$2),"",SMALL('مسحوبات العملاء(2)'!$L$5:$L$330,ROW(A312)))</f>
        <v/>
      </c>
      <c r="C316" s="5" t="str">
        <f>IF(ROWS($C$5:C316)&gt;COUNTIF('مسحوبات العملاء(2)'!$E$5:$E$330,$B$2),"",INDEX('مسحوبات العملاء(2)'!$D$5:$D$330,MATCH($A316,'مسحوبات العملاء(2)'!$L$5:$L$330,0)))</f>
        <v/>
      </c>
      <c r="D316" t="str">
        <f t="array" ref="D316">IF(ROWS($D$5:D316)&gt;COUNTIF('مسحوبات العملاء(2)'!$E$5:$E$330,$B$2),"",INDEX('مسحوبات العملاء(2)'!$E$5:$E$330,SMALL(IF('مسحوبات العملاء(2)'!$E$5:$E$330=$B$2,ROW($D$5:$D$330)-ROW($D$5)+1,""),ROWS($D$5:D316))))</f>
        <v/>
      </c>
      <c r="E316" t="str">
        <f>IF(ROWS($C$5:C316)&gt;COUNTIF('مسحوبات العملاء(2)'!$E$5:$E$330,$B$2),"",INDEX('مسحوبات العملاء(2)'!F$5:F$330,MATCH($A316,'مسحوبات العملاء(2)'!$L$5:$L$330,0)))</f>
        <v/>
      </c>
      <c r="F316" t="str">
        <f>IF(ROWS($C$5:D316)&gt;COUNTIF('مسحوبات العملاء(2)'!$E$5:$E$330,$B$2),"",INDEX('مسحوبات العملاء(2)'!G$5:G$330,MATCH($A316,'مسحوبات العملاء(2)'!$L$5:$L$330,0)))</f>
        <v/>
      </c>
      <c r="G316" t="str">
        <f>IF(ROWS($C$5:E316)&gt;COUNTIF('مسحوبات العملاء(2)'!$E$5:$E$330,$B$2),"",INDEX('مسحوبات العملاء(2)'!H$5:H$330,MATCH($A316,'مسحوبات العملاء(2)'!$L$5:$L$330,0)))</f>
        <v/>
      </c>
      <c r="H316" t="str">
        <f>IF(ROWS($C$5:F316)&gt;COUNTIF('مسحوبات العملاء(2)'!$E$5:$E$330,$B$2),"",INDEX('مسحوبات العملاء(2)'!I$5:I$330,MATCH($A316,'مسحوبات العملاء(2)'!$L$5:$L$330,0)))</f>
        <v/>
      </c>
      <c r="I316" t="str">
        <f>IF(ROWS($C$5:G316)&gt;COUNTIF('مسحوبات العملاء(2)'!$E$5:$E$330,$B$2),"",INDEX('مسحوبات العملاء(2)'!J$5:J$330,MATCH($A316,'مسحوبات العملاء(2)'!$L$5:$L$330,0)))</f>
        <v/>
      </c>
    </row>
    <row r="317" spans="1:9">
      <c r="A317" t="str">
        <f t="array" ref="A317">IF(ROW(A313)&gt;COUNTIF('مسحوبات العملاء(2)'!$E$5:$E$330,$B$2),"",SMALL('مسحوبات العملاء(2)'!$L$5:$L$330,ROW(A313)))</f>
        <v/>
      </c>
      <c r="C317" s="5" t="str">
        <f>IF(ROWS($C$5:C317)&gt;COUNTIF('مسحوبات العملاء(2)'!$E$5:$E$330,$B$2),"",INDEX('مسحوبات العملاء(2)'!$D$5:$D$330,MATCH($A317,'مسحوبات العملاء(2)'!$L$5:$L$330,0)))</f>
        <v/>
      </c>
      <c r="D317" t="str">
        <f t="array" ref="D317">IF(ROWS($D$5:D317)&gt;COUNTIF('مسحوبات العملاء(2)'!$E$5:$E$330,$B$2),"",INDEX('مسحوبات العملاء(2)'!$E$5:$E$330,SMALL(IF('مسحوبات العملاء(2)'!$E$5:$E$330=$B$2,ROW($D$5:$D$330)-ROW($D$5)+1,""),ROWS($D$5:D317))))</f>
        <v/>
      </c>
      <c r="E317" t="str">
        <f>IF(ROWS($C$5:C317)&gt;COUNTIF('مسحوبات العملاء(2)'!$E$5:$E$330,$B$2),"",INDEX('مسحوبات العملاء(2)'!F$5:F$330,MATCH($A317,'مسحوبات العملاء(2)'!$L$5:$L$330,0)))</f>
        <v/>
      </c>
      <c r="F317" t="str">
        <f>IF(ROWS($C$5:D317)&gt;COUNTIF('مسحوبات العملاء(2)'!$E$5:$E$330,$B$2),"",INDEX('مسحوبات العملاء(2)'!G$5:G$330,MATCH($A317,'مسحوبات العملاء(2)'!$L$5:$L$330,0)))</f>
        <v/>
      </c>
      <c r="G317" t="str">
        <f>IF(ROWS($C$5:E317)&gt;COUNTIF('مسحوبات العملاء(2)'!$E$5:$E$330,$B$2),"",INDEX('مسحوبات العملاء(2)'!H$5:H$330,MATCH($A317,'مسحوبات العملاء(2)'!$L$5:$L$330,0)))</f>
        <v/>
      </c>
      <c r="H317" t="str">
        <f>IF(ROWS($C$5:F317)&gt;COUNTIF('مسحوبات العملاء(2)'!$E$5:$E$330,$B$2),"",INDEX('مسحوبات العملاء(2)'!I$5:I$330,MATCH($A317,'مسحوبات العملاء(2)'!$L$5:$L$330,0)))</f>
        <v/>
      </c>
      <c r="I317" t="str">
        <f>IF(ROWS($C$5:G317)&gt;COUNTIF('مسحوبات العملاء(2)'!$E$5:$E$330,$B$2),"",INDEX('مسحوبات العملاء(2)'!J$5:J$330,MATCH($A317,'مسحوبات العملاء(2)'!$L$5:$L$330,0)))</f>
        <v/>
      </c>
    </row>
    <row r="318" spans="1:9">
      <c r="A318" t="str">
        <f t="array" ref="A318">IF(ROW(A314)&gt;COUNTIF('مسحوبات العملاء(2)'!$E$5:$E$330,$B$2),"",SMALL('مسحوبات العملاء(2)'!$L$5:$L$330,ROW(A314)))</f>
        <v/>
      </c>
      <c r="C318" s="5" t="str">
        <f>IF(ROWS($C$5:C318)&gt;COUNTIF('مسحوبات العملاء(2)'!$E$5:$E$330,$B$2),"",INDEX('مسحوبات العملاء(2)'!$D$5:$D$330,MATCH($A318,'مسحوبات العملاء(2)'!$L$5:$L$330,0)))</f>
        <v/>
      </c>
      <c r="D318" t="str">
        <f t="array" ref="D318">IF(ROWS($D$5:D318)&gt;COUNTIF('مسحوبات العملاء(2)'!$E$5:$E$330,$B$2),"",INDEX('مسحوبات العملاء(2)'!$E$5:$E$330,SMALL(IF('مسحوبات العملاء(2)'!$E$5:$E$330=$B$2,ROW($D$5:$D$330)-ROW($D$5)+1,""),ROWS($D$5:D318))))</f>
        <v/>
      </c>
      <c r="E318" t="str">
        <f>IF(ROWS($C$5:C318)&gt;COUNTIF('مسحوبات العملاء(2)'!$E$5:$E$330,$B$2),"",INDEX('مسحوبات العملاء(2)'!F$5:F$330,MATCH($A318,'مسحوبات العملاء(2)'!$L$5:$L$330,0)))</f>
        <v/>
      </c>
      <c r="F318" t="str">
        <f>IF(ROWS($C$5:D318)&gt;COUNTIF('مسحوبات العملاء(2)'!$E$5:$E$330,$B$2),"",INDEX('مسحوبات العملاء(2)'!G$5:G$330,MATCH($A318,'مسحوبات العملاء(2)'!$L$5:$L$330,0)))</f>
        <v/>
      </c>
      <c r="G318" t="str">
        <f>IF(ROWS($C$5:E318)&gt;COUNTIF('مسحوبات العملاء(2)'!$E$5:$E$330,$B$2),"",INDEX('مسحوبات العملاء(2)'!H$5:H$330,MATCH($A318,'مسحوبات العملاء(2)'!$L$5:$L$330,0)))</f>
        <v/>
      </c>
      <c r="H318" t="str">
        <f>IF(ROWS($C$5:F318)&gt;COUNTIF('مسحوبات العملاء(2)'!$E$5:$E$330,$B$2),"",INDEX('مسحوبات العملاء(2)'!I$5:I$330,MATCH($A318,'مسحوبات العملاء(2)'!$L$5:$L$330,0)))</f>
        <v/>
      </c>
      <c r="I318" t="str">
        <f>IF(ROWS($C$5:G318)&gt;COUNTIF('مسحوبات العملاء(2)'!$E$5:$E$330,$B$2),"",INDEX('مسحوبات العملاء(2)'!J$5:J$330,MATCH($A318,'مسحوبات العملاء(2)'!$L$5:$L$330,0)))</f>
        <v/>
      </c>
    </row>
    <row r="319" spans="1:9">
      <c r="A319" t="str">
        <f t="array" ref="A319">IF(ROW(A315)&gt;COUNTIF('مسحوبات العملاء(2)'!$E$5:$E$330,$B$2),"",SMALL('مسحوبات العملاء(2)'!$L$5:$L$330,ROW(A315)))</f>
        <v/>
      </c>
      <c r="C319" s="5" t="str">
        <f>IF(ROWS($C$5:C319)&gt;COUNTIF('مسحوبات العملاء(2)'!$E$5:$E$330,$B$2),"",INDEX('مسحوبات العملاء(2)'!$D$5:$D$330,MATCH($A319,'مسحوبات العملاء(2)'!$L$5:$L$330,0)))</f>
        <v/>
      </c>
      <c r="D319" t="str">
        <f t="array" ref="D319">IF(ROWS($D$5:D319)&gt;COUNTIF('مسحوبات العملاء(2)'!$E$5:$E$330,$B$2),"",INDEX('مسحوبات العملاء(2)'!$E$5:$E$330,SMALL(IF('مسحوبات العملاء(2)'!$E$5:$E$330=$B$2,ROW($D$5:$D$330)-ROW($D$5)+1,""),ROWS($D$5:D319))))</f>
        <v/>
      </c>
      <c r="E319" t="str">
        <f>IF(ROWS($C$5:C319)&gt;COUNTIF('مسحوبات العملاء(2)'!$E$5:$E$330,$B$2),"",INDEX('مسحوبات العملاء(2)'!F$5:F$330,MATCH($A319,'مسحوبات العملاء(2)'!$L$5:$L$330,0)))</f>
        <v/>
      </c>
      <c r="F319" t="str">
        <f>IF(ROWS($C$5:D319)&gt;COUNTIF('مسحوبات العملاء(2)'!$E$5:$E$330,$B$2),"",INDEX('مسحوبات العملاء(2)'!G$5:G$330,MATCH($A319,'مسحوبات العملاء(2)'!$L$5:$L$330,0)))</f>
        <v/>
      </c>
      <c r="G319" t="str">
        <f>IF(ROWS($C$5:E319)&gt;COUNTIF('مسحوبات العملاء(2)'!$E$5:$E$330,$B$2),"",INDEX('مسحوبات العملاء(2)'!H$5:H$330,MATCH($A319,'مسحوبات العملاء(2)'!$L$5:$L$330,0)))</f>
        <v/>
      </c>
      <c r="H319" t="str">
        <f>IF(ROWS($C$5:F319)&gt;COUNTIF('مسحوبات العملاء(2)'!$E$5:$E$330,$B$2),"",INDEX('مسحوبات العملاء(2)'!I$5:I$330,MATCH($A319,'مسحوبات العملاء(2)'!$L$5:$L$330,0)))</f>
        <v/>
      </c>
      <c r="I319" t="str">
        <f>IF(ROWS($C$5:G319)&gt;COUNTIF('مسحوبات العملاء(2)'!$E$5:$E$330,$B$2),"",INDEX('مسحوبات العملاء(2)'!J$5:J$330,MATCH($A319,'مسحوبات العملاء(2)'!$L$5:$L$330,0)))</f>
        <v/>
      </c>
    </row>
    <row r="320" spans="1:9">
      <c r="A320" t="str">
        <f t="array" ref="A320">IF(ROW(A316)&gt;COUNTIF('مسحوبات العملاء(2)'!$E$5:$E$330,$B$2),"",SMALL('مسحوبات العملاء(2)'!$L$5:$L$330,ROW(A316)))</f>
        <v/>
      </c>
      <c r="C320" s="5" t="str">
        <f>IF(ROWS($C$5:C320)&gt;COUNTIF('مسحوبات العملاء(2)'!$E$5:$E$330,$B$2),"",INDEX('مسحوبات العملاء(2)'!$D$5:$D$330,MATCH($A320,'مسحوبات العملاء(2)'!$L$5:$L$330,0)))</f>
        <v/>
      </c>
      <c r="D320" t="str">
        <f t="array" ref="D320">IF(ROWS($D$5:D320)&gt;COUNTIF('مسحوبات العملاء(2)'!$E$5:$E$330,$B$2),"",INDEX('مسحوبات العملاء(2)'!$E$5:$E$330,SMALL(IF('مسحوبات العملاء(2)'!$E$5:$E$330=$B$2,ROW($D$5:$D$330)-ROW($D$5)+1,""),ROWS($D$5:D320))))</f>
        <v/>
      </c>
      <c r="E320" t="str">
        <f>IF(ROWS($C$5:C320)&gt;COUNTIF('مسحوبات العملاء(2)'!$E$5:$E$330,$B$2),"",INDEX('مسحوبات العملاء(2)'!F$5:F$330,MATCH($A320,'مسحوبات العملاء(2)'!$L$5:$L$330,0)))</f>
        <v/>
      </c>
      <c r="F320" t="str">
        <f>IF(ROWS($C$5:D320)&gt;COUNTIF('مسحوبات العملاء(2)'!$E$5:$E$330,$B$2),"",INDEX('مسحوبات العملاء(2)'!G$5:G$330,MATCH($A320,'مسحوبات العملاء(2)'!$L$5:$L$330,0)))</f>
        <v/>
      </c>
      <c r="G320" t="str">
        <f>IF(ROWS($C$5:E320)&gt;COUNTIF('مسحوبات العملاء(2)'!$E$5:$E$330,$B$2),"",INDEX('مسحوبات العملاء(2)'!H$5:H$330,MATCH($A320,'مسحوبات العملاء(2)'!$L$5:$L$330,0)))</f>
        <v/>
      </c>
      <c r="H320" t="str">
        <f>IF(ROWS($C$5:F320)&gt;COUNTIF('مسحوبات العملاء(2)'!$E$5:$E$330,$B$2),"",INDEX('مسحوبات العملاء(2)'!I$5:I$330,MATCH($A320,'مسحوبات العملاء(2)'!$L$5:$L$330,0)))</f>
        <v/>
      </c>
      <c r="I320" t="str">
        <f>IF(ROWS($C$5:G320)&gt;COUNTIF('مسحوبات العملاء(2)'!$E$5:$E$330,$B$2),"",INDEX('مسحوبات العملاء(2)'!J$5:J$330,MATCH($A320,'مسحوبات العملاء(2)'!$L$5:$L$330,0)))</f>
        <v/>
      </c>
    </row>
    <row r="321" spans="1:9">
      <c r="A321" t="str">
        <f t="array" ref="A321">IF(ROW(A317)&gt;COUNTIF('مسحوبات العملاء(2)'!$E$5:$E$330,$B$2),"",SMALL('مسحوبات العملاء(2)'!$L$5:$L$330,ROW(A317)))</f>
        <v/>
      </c>
      <c r="C321" s="5" t="str">
        <f>IF(ROWS($C$5:C321)&gt;COUNTIF('مسحوبات العملاء(2)'!$E$5:$E$330,$B$2),"",INDEX('مسحوبات العملاء(2)'!$D$5:$D$330,MATCH($A321,'مسحوبات العملاء(2)'!$L$5:$L$330,0)))</f>
        <v/>
      </c>
      <c r="D321" t="str">
        <f t="array" ref="D321">IF(ROWS($D$5:D321)&gt;COUNTIF('مسحوبات العملاء(2)'!$E$5:$E$330,$B$2),"",INDEX('مسحوبات العملاء(2)'!$E$5:$E$330,SMALL(IF('مسحوبات العملاء(2)'!$E$5:$E$330=$B$2,ROW($D$5:$D$330)-ROW($D$5)+1,""),ROWS($D$5:D321))))</f>
        <v/>
      </c>
      <c r="E321" t="str">
        <f>IF(ROWS($C$5:C321)&gt;COUNTIF('مسحوبات العملاء(2)'!$E$5:$E$330,$B$2),"",INDEX('مسحوبات العملاء(2)'!F$5:F$330,MATCH($A321,'مسحوبات العملاء(2)'!$L$5:$L$330,0)))</f>
        <v/>
      </c>
      <c r="F321" t="str">
        <f>IF(ROWS($C$5:D321)&gt;COUNTIF('مسحوبات العملاء(2)'!$E$5:$E$330,$B$2),"",INDEX('مسحوبات العملاء(2)'!G$5:G$330,MATCH($A321,'مسحوبات العملاء(2)'!$L$5:$L$330,0)))</f>
        <v/>
      </c>
      <c r="G321" t="str">
        <f>IF(ROWS($C$5:E321)&gt;COUNTIF('مسحوبات العملاء(2)'!$E$5:$E$330,$B$2),"",INDEX('مسحوبات العملاء(2)'!H$5:H$330,MATCH($A321,'مسحوبات العملاء(2)'!$L$5:$L$330,0)))</f>
        <v/>
      </c>
      <c r="H321" t="str">
        <f>IF(ROWS($C$5:F321)&gt;COUNTIF('مسحوبات العملاء(2)'!$E$5:$E$330,$B$2),"",INDEX('مسحوبات العملاء(2)'!I$5:I$330,MATCH($A321,'مسحوبات العملاء(2)'!$L$5:$L$330,0)))</f>
        <v/>
      </c>
      <c r="I321" t="str">
        <f>IF(ROWS($C$5:G321)&gt;COUNTIF('مسحوبات العملاء(2)'!$E$5:$E$330,$B$2),"",INDEX('مسحوبات العملاء(2)'!J$5:J$330,MATCH($A321,'مسحوبات العملاء(2)'!$L$5:$L$330,0)))</f>
        <v/>
      </c>
    </row>
    <row r="322" spans="1:9">
      <c r="A322" t="str">
        <f t="array" ref="A322">IF(ROW(A318)&gt;COUNTIF('مسحوبات العملاء(2)'!$E$5:$E$330,$B$2),"",SMALL('مسحوبات العملاء(2)'!$L$5:$L$330,ROW(A318)))</f>
        <v/>
      </c>
      <c r="C322" s="5" t="str">
        <f>IF(ROWS($C$5:C322)&gt;COUNTIF('مسحوبات العملاء(2)'!$E$5:$E$330,$B$2),"",INDEX('مسحوبات العملاء(2)'!$D$5:$D$330,MATCH($A322,'مسحوبات العملاء(2)'!$L$5:$L$330,0)))</f>
        <v/>
      </c>
      <c r="D322" t="str">
        <f t="array" ref="D322">IF(ROWS($D$5:D322)&gt;COUNTIF('مسحوبات العملاء(2)'!$E$5:$E$330,$B$2),"",INDEX('مسحوبات العملاء(2)'!$E$5:$E$330,SMALL(IF('مسحوبات العملاء(2)'!$E$5:$E$330=$B$2,ROW($D$5:$D$330)-ROW($D$5)+1,""),ROWS($D$5:D322))))</f>
        <v/>
      </c>
      <c r="E322" t="str">
        <f>IF(ROWS($C$5:C322)&gt;COUNTIF('مسحوبات العملاء(2)'!$E$5:$E$330,$B$2),"",INDEX('مسحوبات العملاء(2)'!F$5:F$330,MATCH($A322,'مسحوبات العملاء(2)'!$L$5:$L$330,0)))</f>
        <v/>
      </c>
      <c r="F322" t="str">
        <f>IF(ROWS($C$5:D322)&gt;COUNTIF('مسحوبات العملاء(2)'!$E$5:$E$330,$B$2),"",INDEX('مسحوبات العملاء(2)'!G$5:G$330,MATCH($A322,'مسحوبات العملاء(2)'!$L$5:$L$330,0)))</f>
        <v/>
      </c>
      <c r="G322" t="str">
        <f>IF(ROWS($C$5:E322)&gt;COUNTIF('مسحوبات العملاء(2)'!$E$5:$E$330,$B$2),"",INDEX('مسحوبات العملاء(2)'!H$5:H$330,MATCH($A322,'مسحوبات العملاء(2)'!$L$5:$L$330,0)))</f>
        <v/>
      </c>
      <c r="H322" t="str">
        <f>IF(ROWS($C$5:F322)&gt;COUNTIF('مسحوبات العملاء(2)'!$E$5:$E$330,$B$2),"",INDEX('مسحوبات العملاء(2)'!I$5:I$330,MATCH($A322,'مسحوبات العملاء(2)'!$L$5:$L$330,0)))</f>
        <v/>
      </c>
      <c r="I322" t="str">
        <f>IF(ROWS($C$5:G322)&gt;COUNTIF('مسحوبات العملاء(2)'!$E$5:$E$330,$B$2),"",INDEX('مسحوبات العملاء(2)'!J$5:J$330,MATCH($A322,'مسحوبات العملاء(2)'!$L$5:$L$330,0)))</f>
        <v/>
      </c>
    </row>
    <row r="323" spans="1:9">
      <c r="A323" t="str">
        <f t="array" ref="A323">IF(ROW(A319)&gt;COUNTIF('مسحوبات العملاء(2)'!$E$5:$E$330,$B$2),"",SMALL('مسحوبات العملاء(2)'!$L$5:$L$330,ROW(A319)))</f>
        <v/>
      </c>
      <c r="C323" s="5" t="str">
        <f>IF(ROWS($C$5:C323)&gt;COUNTIF('مسحوبات العملاء(2)'!$E$5:$E$330,$B$2),"",INDEX('مسحوبات العملاء(2)'!$D$5:$D$330,MATCH($A323,'مسحوبات العملاء(2)'!$L$5:$L$330,0)))</f>
        <v/>
      </c>
      <c r="D323" t="str">
        <f t="array" ref="D323">IF(ROWS($D$5:D323)&gt;COUNTIF('مسحوبات العملاء(2)'!$E$5:$E$330,$B$2),"",INDEX('مسحوبات العملاء(2)'!$E$5:$E$330,SMALL(IF('مسحوبات العملاء(2)'!$E$5:$E$330=$B$2,ROW($D$5:$D$330)-ROW($D$5)+1,""),ROWS($D$5:D323))))</f>
        <v/>
      </c>
      <c r="E323" t="str">
        <f>IF(ROWS($C$5:C323)&gt;COUNTIF('مسحوبات العملاء(2)'!$E$5:$E$330,$B$2),"",INDEX('مسحوبات العملاء(2)'!F$5:F$330,MATCH($A323,'مسحوبات العملاء(2)'!$L$5:$L$330,0)))</f>
        <v/>
      </c>
      <c r="F323" t="str">
        <f>IF(ROWS($C$5:D323)&gt;COUNTIF('مسحوبات العملاء(2)'!$E$5:$E$330,$B$2),"",INDEX('مسحوبات العملاء(2)'!G$5:G$330,MATCH($A323,'مسحوبات العملاء(2)'!$L$5:$L$330,0)))</f>
        <v/>
      </c>
      <c r="G323" t="str">
        <f>IF(ROWS($C$5:E323)&gt;COUNTIF('مسحوبات العملاء(2)'!$E$5:$E$330,$B$2),"",INDEX('مسحوبات العملاء(2)'!H$5:H$330,MATCH($A323,'مسحوبات العملاء(2)'!$L$5:$L$330,0)))</f>
        <v/>
      </c>
      <c r="H323" t="str">
        <f>IF(ROWS($C$5:F323)&gt;COUNTIF('مسحوبات العملاء(2)'!$E$5:$E$330,$B$2),"",INDEX('مسحوبات العملاء(2)'!I$5:I$330,MATCH($A323,'مسحوبات العملاء(2)'!$L$5:$L$330,0)))</f>
        <v/>
      </c>
      <c r="I323" t="str">
        <f>IF(ROWS($C$5:G323)&gt;COUNTIF('مسحوبات العملاء(2)'!$E$5:$E$330,$B$2),"",INDEX('مسحوبات العملاء(2)'!J$5:J$330,MATCH($A323,'مسحوبات العملاء(2)'!$L$5:$L$330,0)))</f>
        <v/>
      </c>
    </row>
    <row r="324" spans="1:9">
      <c r="A324" t="str">
        <f t="array" ref="A324">IF(ROW(A320)&gt;COUNTIF('مسحوبات العملاء(2)'!$E$5:$E$330,$B$2),"",SMALL('مسحوبات العملاء(2)'!$L$5:$L$330,ROW(A320)))</f>
        <v/>
      </c>
      <c r="C324" s="5" t="str">
        <f>IF(ROWS($C$5:C324)&gt;COUNTIF('مسحوبات العملاء(2)'!$E$5:$E$330,$B$2),"",INDEX('مسحوبات العملاء(2)'!$D$5:$D$330,MATCH($A324,'مسحوبات العملاء(2)'!$L$5:$L$330,0)))</f>
        <v/>
      </c>
      <c r="D324" t="str">
        <f t="array" ref="D324">IF(ROWS($D$5:D324)&gt;COUNTIF('مسحوبات العملاء(2)'!$E$5:$E$330,$B$2),"",INDEX('مسحوبات العملاء(2)'!$E$5:$E$330,SMALL(IF('مسحوبات العملاء(2)'!$E$5:$E$330=$B$2,ROW($D$5:$D$330)-ROW($D$5)+1,""),ROWS($D$5:D324))))</f>
        <v/>
      </c>
      <c r="E324" t="str">
        <f>IF(ROWS($C$5:C324)&gt;COUNTIF('مسحوبات العملاء(2)'!$E$5:$E$330,$B$2),"",INDEX('مسحوبات العملاء(2)'!F$5:F$330,MATCH($A324,'مسحوبات العملاء(2)'!$L$5:$L$330,0)))</f>
        <v/>
      </c>
      <c r="F324" t="str">
        <f>IF(ROWS($C$5:D324)&gt;COUNTIF('مسحوبات العملاء(2)'!$E$5:$E$330,$B$2),"",INDEX('مسحوبات العملاء(2)'!G$5:G$330,MATCH($A324,'مسحوبات العملاء(2)'!$L$5:$L$330,0)))</f>
        <v/>
      </c>
      <c r="G324" t="str">
        <f>IF(ROWS($C$5:E324)&gt;COUNTIF('مسحوبات العملاء(2)'!$E$5:$E$330,$B$2),"",INDEX('مسحوبات العملاء(2)'!H$5:H$330,MATCH($A324,'مسحوبات العملاء(2)'!$L$5:$L$330,0)))</f>
        <v/>
      </c>
      <c r="H324" t="str">
        <f>IF(ROWS($C$5:F324)&gt;COUNTIF('مسحوبات العملاء(2)'!$E$5:$E$330,$B$2),"",INDEX('مسحوبات العملاء(2)'!I$5:I$330,MATCH($A324,'مسحوبات العملاء(2)'!$L$5:$L$330,0)))</f>
        <v/>
      </c>
      <c r="I324" t="str">
        <f>IF(ROWS($C$5:G324)&gt;COUNTIF('مسحوبات العملاء(2)'!$E$5:$E$330,$B$2),"",INDEX('مسحوبات العملاء(2)'!J$5:J$330,MATCH($A324,'مسحوبات العملاء(2)'!$L$5:$L$330,0)))</f>
        <v/>
      </c>
    </row>
    <row r="325" spans="1:9">
      <c r="A325" t="str">
        <f t="array" ref="A325">IF(ROW(A321)&gt;COUNTIF('مسحوبات العملاء(2)'!$E$5:$E$330,$B$2),"",SMALL('مسحوبات العملاء(2)'!$L$5:$L$330,ROW(A321)))</f>
        <v/>
      </c>
      <c r="C325" s="5" t="str">
        <f>IF(ROWS($C$5:C325)&gt;COUNTIF('مسحوبات العملاء(2)'!$E$5:$E$330,$B$2),"",INDEX('مسحوبات العملاء(2)'!$D$5:$D$330,MATCH($A325,'مسحوبات العملاء(2)'!$L$5:$L$330,0)))</f>
        <v/>
      </c>
      <c r="D325" t="str">
        <f t="array" ref="D325">IF(ROWS($D$5:D325)&gt;COUNTIF('مسحوبات العملاء(2)'!$E$5:$E$330,$B$2),"",INDEX('مسحوبات العملاء(2)'!$E$5:$E$330,SMALL(IF('مسحوبات العملاء(2)'!$E$5:$E$330=$B$2,ROW($D$5:$D$330)-ROW($D$5)+1,""),ROWS($D$5:D325))))</f>
        <v/>
      </c>
      <c r="E325" t="str">
        <f>IF(ROWS($C$5:C325)&gt;COUNTIF('مسحوبات العملاء(2)'!$E$5:$E$330,$B$2),"",INDEX('مسحوبات العملاء(2)'!F$5:F$330,MATCH($A325,'مسحوبات العملاء(2)'!$L$5:$L$330,0)))</f>
        <v/>
      </c>
      <c r="F325" t="str">
        <f>IF(ROWS($C$5:D325)&gt;COUNTIF('مسحوبات العملاء(2)'!$E$5:$E$330,$B$2),"",INDEX('مسحوبات العملاء(2)'!G$5:G$330,MATCH($A325,'مسحوبات العملاء(2)'!$L$5:$L$330,0)))</f>
        <v/>
      </c>
      <c r="G325" t="str">
        <f>IF(ROWS($C$5:E325)&gt;COUNTIF('مسحوبات العملاء(2)'!$E$5:$E$330,$B$2),"",INDEX('مسحوبات العملاء(2)'!H$5:H$330,MATCH($A325,'مسحوبات العملاء(2)'!$L$5:$L$330,0)))</f>
        <v/>
      </c>
      <c r="H325" t="str">
        <f>IF(ROWS($C$5:F325)&gt;COUNTIF('مسحوبات العملاء(2)'!$E$5:$E$330,$B$2),"",INDEX('مسحوبات العملاء(2)'!I$5:I$330,MATCH($A325,'مسحوبات العملاء(2)'!$L$5:$L$330,0)))</f>
        <v/>
      </c>
      <c r="I325" t="str">
        <f>IF(ROWS($C$5:G325)&gt;COUNTIF('مسحوبات العملاء(2)'!$E$5:$E$330,$B$2),"",INDEX('مسحوبات العملاء(2)'!J$5:J$330,MATCH($A325,'مسحوبات العملاء(2)'!$L$5:$L$330,0)))</f>
        <v/>
      </c>
    </row>
    <row r="326" spans="1:9">
      <c r="A326" t="str">
        <f t="array" ref="A326">IF(ROW(A322)&gt;COUNTIF('مسحوبات العملاء(2)'!$E$5:$E$330,$B$2),"",SMALL('مسحوبات العملاء(2)'!$L$5:$L$330,ROW(A322)))</f>
        <v/>
      </c>
      <c r="C326" s="5" t="str">
        <f>IF(ROWS($C$5:C326)&gt;COUNTIF('مسحوبات العملاء(2)'!$E$5:$E$330,$B$2),"",INDEX('مسحوبات العملاء(2)'!$D$5:$D$330,MATCH($A326,'مسحوبات العملاء(2)'!$L$5:$L$330,0)))</f>
        <v/>
      </c>
      <c r="D326" t="str">
        <f t="array" ref="D326">IF(ROWS($D$5:D326)&gt;COUNTIF('مسحوبات العملاء(2)'!$E$5:$E$330,$B$2),"",INDEX('مسحوبات العملاء(2)'!$E$5:$E$330,SMALL(IF('مسحوبات العملاء(2)'!$E$5:$E$330=$B$2,ROW($D$5:$D$330)-ROW($D$5)+1,""),ROWS($D$5:D326))))</f>
        <v/>
      </c>
      <c r="E326" t="str">
        <f>IF(ROWS($C$5:C326)&gt;COUNTIF('مسحوبات العملاء(2)'!$E$5:$E$330,$B$2),"",INDEX('مسحوبات العملاء(2)'!F$5:F$330,MATCH($A326,'مسحوبات العملاء(2)'!$L$5:$L$330,0)))</f>
        <v/>
      </c>
      <c r="F326" t="str">
        <f>IF(ROWS($C$5:D326)&gt;COUNTIF('مسحوبات العملاء(2)'!$E$5:$E$330,$B$2),"",INDEX('مسحوبات العملاء(2)'!G$5:G$330,MATCH($A326,'مسحوبات العملاء(2)'!$L$5:$L$330,0)))</f>
        <v/>
      </c>
      <c r="G326" t="str">
        <f>IF(ROWS($C$5:E326)&gt;COUNTIF('مسحوبات العملاء(2)'!$E$5:$E$330,$B$2),"",INDEX('مسحوبات العملاء(2)'!H$5:H$330,MATCH($A326,'مسحوبات العملاء(2)'!$L$5:$L$330,0)))</f>
        <v/>
      </c>
      <c r="H326" t="str">
        <f>IF(ROWS($C$5:F326)&gt;COUNTIF('مسحوبات العملاء(2)'!$E$5:$E$330,$B$2),"",INDEX('مسحوبات العملاء(2)'!I$5:I$330,MATCH($A326,'مسحوبات العملاء(2)'!$L$5:$L$330,0)))</f>
        <v/>
      </c>
      <c r="I326" t="str">
        <f>IF(ROWS($C$5:G326)&gt;COUNTIF('مسحوبات العملاء(2)'!$E$5:$E$330,$B$2),"",INDEX('مسحوبات العملاء(2)'!J$5:J$330,MATCH($A326,'مسحوبات العملاء(2)'!$L$5:$L$330,0)))</f>
        <v/>
      </c>
    </row>
    <row r="327" spans="1:9">
      <c r="A327" t="str">
        <f t="array" ref="A327">IF(ROW(A323)&gt;COUNTIF('مسحوبات العملاء(2)'!$E$5:$E$330,$B$2),"",SMALL('مسحوبات العملاء(2)'!$L$5:$L$330,ROW(A323)))</f>
        <v/>
      </c>
      <c r="C327" s="5" t="str">
        <f>IF(ROWS($C$5:C327)&gt;COUNTIF('مسحوبات العملاء(2)'!$E$5:$E$330,$B$2),"",INDEX('مسحوبات العملاء(2)'!$D$5:$D$330,MATCH($A327,'مسحوبات العملاء(2)'!$L$5:$L$330,0)))</f>
        <v/>
      </c>
      <c r="D327" t="str">
        <f t="array" ref="D327">IF(ROWS($D$5:D327)&gt;COUNTIF('مسحوبات العملاء(2)'!$E$5:$E$330,$B$2),"",INDEX('مسحوبات العملاء(2)'!$E$5:$E$330,SMALL(IF('مسحوبات العملاء(2)'!$E$5:$E$330=$B$2,ROW($D$5:$D$330)-ROW($D$5)+1,""),ROWS($D$5:D327))))</f>
        <v/>
      </c>
      <c r="E327" t="str">
        <f>IF(ROWS($C$5:C327)&gt;COUNTIF('مسحوبات العملاء(2)'!$E$5:$E$330,$B$2),"",INDEX('مسحوبات العملاء(2)'!F$5:F$330,MATCH($A327,'مسحوبات العملاء(2)'!$L$5:$L$330,0)))</f>
        <v/>
      </c>
      <c r="F327" t="str">
        <f>IF(ROWS($C$5:D327)&gt;COUNTIF('مسحوبات العملاء(2)'!$E$5:$E$330,$B$2),"",INDEX('مسحوبات العملاء(2)'!G$5:G$330,MATCH($A327,'مسحوبات العملاء(2)'!$L$5:$L$330,0)))</f>
        <v/>
      </c>
      <c r="G327" t="str">
        <f>IF(ROWS($C$5:E327)&gt;COUNTIF('مسحوبات العملاء(2)'!$E$5:$E$330,$B$2),"",INDEX('مسحوبات العملاء(2)'!H$5:H$330,MATCH($A327,'مسحوبات العملاء(2)'!$L$5:$L$330,0)))</f>
        <v/>
      </c>
      <c r="H327" t="str">
        <f>IF(ROWS($C$5:F327)&gt;COUNTIF('مسحوبات العملاء(2)'!$E$5:$E$330,$B$2),"",INDEX('مسحوبات العملاء(2)'!I$5:I$330,MATCH($A327,'مسحوبات العملاء(2)'!$L$5:$L$330,0)))</f>
        <v/>
      </c>
      <c r="I327" t="str">
        <f>IF(ROWS($C$5:G327)&gt;COUNTIF('مسحوبات العملاء(2)'!$E$5:$E$330,$B$2),"",INDEX('مسحوبات العملاء(2)'!J$5:J$330,MATCH($A327,'مسحوبات العملاء(2)'!$L$5:$L$330,0)))</f>
        <v/>
      </c>
    </row>
    <row r="328" spans="1:9">
      <c r="A328" t="str">
        <f t="array" ref="A328">IF(ROW(A324)&gt;COUNTIF('مسحوبات العملاء(2)'!$E$5:$E$330,$B$2),"",SMALL('مسحوبات العملاء(2)'!$L$5:$L$330,ROW(A324)))</f>
        <v/>
      </c>
      <c r="C328" s="5" t="str">
        <f>IF(ROWS($C$5:C328)&gt;COUNTIF('مسحوبات العملاء(2)'!$E$5:$E$330,$B$2),"",INDEX('مسحوبات العملاء(2)'!$D$5:$D$330,MATCH($A328,'مسحوبات العملاء(2)'!$L$5:$L$330,0)))</f>
        <v/>
      </c>
      <c r="D328" t="str">
        <f t="array" ref="D328">IF(ROWS($D$5:D328)&gt;COUNTIF('مسحوبات العملاء(2)'!$E$5:$E$330,$B$2),"",INDEX('مسحوبات العملاء(2)'!$E$5:$E$330,SMALL(IF('مسحوبات العملاء(2)'!$E$5:$E$330=$B$2,ROW($D$5:$D$330)-ROW($D$5)+1,""),ROWS($D$5:D328))))</f>
        <v/>
      </c>
      <c r="E328" t="str">
        <f>IF(ROWS($C$5:C328)&gt;COUNTIF('مسحوبات العملاء(2)'!$E$5:$E$330,$B$2),"",INDEX('مسحوبات العملاء(2)'!F$5:F$330,MATCH($A328,'مسحوبات العملاء(2)'!$L$5:$L$330,0)))</f>
        <v/>
      </c>
      <c r="F328" t="str">
        <f>IF(ROWS($C$5:D328)&gt;COUNTIF('مسحوبات العملاء(2)'!$E$5:$E$330,$B$2),"",INDEX('مسحوبات العملاء(2)'!G$5:G$330,MATCH($A328,'مسحوبات العملاء(2)'!$L$5:$L$330,0)))</f>
        <v/>
      </c>
      <c r="G328" t="str">
        <f>IF(ROWS($C$5:E328)&gt;COUNTIF('مسحوبات العملاء(2)'!$E$5:$E$330,$B$2),"",INDEX('مسحوبات العملاء(2)'!H$5:H$330,MATCH($A328,'مسحوبات العملاء(2)'!$L$5:$L$330,0)))</f>
        <v/>
      </c>
      <c r="H328" t="str">
        <f>IF(ROWS($C$5:F328)&gt;COUNTIF('مسحوبات العملاء(2)'!$E$5:$E$330,$B$2),"",INDEX('مسحوبات العملاء(2)'!I$5:I$330,MATCH($A328,'مسحوبات العملاء(2)'!$L$5:$L$330,0)))</f>
        <v/>
      </c>
      <c r="I328" t="str">
        <f>IF(ROWS($C$5:G328)&gt;COUNTIF('مسحوبات العملاء(2)'!$E$5:$E$330,$B$2),"",INDEX('مسحوبات العملاء(2)'!J$5:J$330,MATCH($A328,'مسحوبات العملاء(2)'!$L$5:$L$330,0)))</f>
        <v/>
      </c>
    </row>
    <row r="329" spans="1:9">
      <c r="A329" t="str">
        <f t="array" ref="A329">IF(ROW(A325)&gt;COUNTIF('مسحوبات العملاء(2)'!$E$5:$E$330,$B$2),"",SMALL('مسحوبات العملاء(2)'!$L$5:$L$330,ROW(A325)))</f>
        <v/>
      </c>
      <c r="C329" s="5" t="str">
        <f>IF(ROWS($C$5:C329)&gt;COUNTIF('مسحوبات العملاء(2)'!$E$5:$E$330,$B$2),"",INDEX('مسحوبات العملاء(2)'!$D$5:$D$330,MATCH($A329,'مسحوبات العملاء(2)'!$L$5:$L$330,0)))</f>
        <v/>
      </c>
      <c r="D329" t="str">
        <f t="array" ref="D329">IF(ROWS($D$5:D329)&gt;COUNTIF('مسحوبات العملاء(2)'!$E$5:$E$330,$B$2),"",INDEX('مسحوبات العملاء(2)'!$E$5:$E$330,SMALL(IF('مسحوبات العملاء(2)'!$E$5:$E$330=$B$2,ROW($D$5:$D$330)-ROW($D$5)+1,""),ROWS($D$5:D329))))</f>
        <v/>
      </c>
      <c r="E329" t="str">
        <f>IF(ROWS($C$5:C329)&gt;COUNTIF('مسحوبات العملاء(2)'!$E$5:$E$330,$B$2),"",INDEX('مسحوبات العملاء(2)'!F$5:F$330,MATCH($A329,'مسحوبات العملاء(2)'!$L$5:$L$330,0)))</f>
        <v/>
      </c>
      <c r="F329" t="str">
        <f>IF(ROWS($C$5:D329)&gt;COUNTIF('مسحوبات العملاء(2)'!$E$5:$E$330,$B$2),"",INDEX('مسحوبات العملاء(2)'!G$5:G$330,MATCH($A329,'مسحوبات العملاء(2)'!$L$5:$L$330,0)))</f>
        <v/>
      </c>
      <c r="G329" t="str">
        <f>IF(ROWS($C$5:E329)&gt;COUNTIF('مسحوبات العملاء(2)'!$E$5:$E$330,$B$2),"",INDEX('مسحوبات العملاء(2)'!H$5:H$330,MATCH($A329,'مسحوبات العملاء(2)'!$L$5:$L$330,0)))</f>
        <v/>
      </c>
      <c r="H329" t="str">
        <f>IF(ROWS($C$5:F329)&gt;COUNTIF('مسحوبات العملاء(2)'!$E$5:$E$330,$B$2),"",INDEX('مسحوبات العملاء(2)'!I$5:I$330,MATCH($A329,'مسحوبات العملاء(2)'!$L$5:$L$330,0)))</f>
        <v/>
      </c>
      <c r="I329" t="str">
        <f>IF(ROWS($C$5:G329)&gt;COUNTIF('مسحوبات العملاء(2)'!$E$5:$E$330,$B$2),"",INDEX('مسحوبات العملاء(2)'!J$5:J$330,MATCH($A329,'مسحوبات العملاء(2)'!$L$5:$L$330,0)))</f>
        <v/>
      </c>
    </row>
    <row r="330" spans="1:9">
      <c r="A330" t="str">
        <f t="array" ref="A330">IF(ROW(A326)&gt;COUNTIF('مسحوبات العملاء(2)'!$E$5:$E$330,$B$2),"",SMALL('مسحوبات العملاء(2)'!$L$5:$L$330,ROW(A326)))</f>
        <v/>
      </c>
      <c r="C330" s="5" t="str">
        <f>IF(ROWS($C$5:C330)&gt;COUNTIF('مسحوبات العملاء(2)'!$E$5:$E$330,$B$2),"",INDEX('مسحوبات العملاء(2)'!$D$5:$D$330,MATCH($A330,'مسحوبات العملاء(2)'!$L$5:$L$330,0)))</f>
        <v/>
      </c>
      <c r="D330" t="str">
        <f t="array" ref="D330">IF(ROWS($D$5:D330)&gt;COUNTIF('مسحوبات العملاء(2)'!$E$5:$E$330,$B$2),"",INDEX('مسحوبات العملاء(2)'!$E$5:$E$330,SMALL(IF('مسحوبات العملاء(2)'!$E$5:$E$330=$B$2,ROW($D$5:$D$330)-ROW($D$5)+1,""),ROWS($D$5:D330))))</f>
        <v/>
      </c>
      <c r="E330" t="str">
        <f>IF(ROWS($C$5:C330)&gt;COUNTIF('مسحوبات العملاء(2)'!$E$5:$E$330,$B$2),"",INDEX('مسحوبات العملاء(2)'!F$5:F$330,MATCH($A330,'مسحوبات العملاء(2)'!$L$5:$L$330,0)))</f>
        <v/>
      </c>
      <c r="F330" t="str">
        <f>IF(ROWS($C$5:D330)&gt;COUNTIF('مسحوبات العملاء(2)'!$E$5:$E$330,$B$2),"",INDEX('مسحوبات العملاء(2)'!G$5:G$330,MATCH($A330,'مسحوبات العملاء(2)'!$L$5:$L$330,0)))</f>
        <v/>
      </c>
      <c r="G330" t="str">
        <f>IF(ROWS($C$5:E330)&gt;COUNTIF('مسحوبات العملاء(2)'!$E$5:$E$330,$B$2),"",INDEX('مسحوبات العملاء(2)'!H$5:H$330,MATCH($A330,'مسحوبات العملاء(2)'!$L$5:$L$330,0)))</f>
        <v/>
      </c>
      <c r="H330" t="str">
        <f>IF(ROWS($C$5:F330)&gt;COUNTIF('مسحوبات العملاء(2)'!$E$5:$E$330,$B$2),"",INDEX('مسحوبات العملاء(2)'!I$5:I$330,MATCH($A330,'مسحوبات العملاء(2)'!$L$5:$L$330,0)))</f>
        <v/>
      </c>
      <c r="I330" t="str">
        <f>IF(ROWS($C$5:G330)&gt;COUNTIF('مسحوبات العملاء(2)'!$E$5:$E$330,$B$2),"",INDEX('مسحوبات العملاء(2)'!J$5:J$330,MATCH($A330,'مسحوبات العملاء(2)'!$L$5:$L$330,0)))</f>
        <v/>
      </c>
    </row>
  </sheetData>
  <mergeCells count="1">
    <mergeCell ref="G2:H2"/>
  </mergeCells>
  <conditionalFormatting sqref="C5:I330">
    <cfRule type="expression" dxfId="4" priority="2">
      <formula>ISNUMBER(C5)</formula>
    </cfRule>
  </conditionalFormatting>
  <conditionalFormatting sqref="D5:D330">
    <cfRule type="expression" dxfId="3" priority="1">
      <formula>LEN($D5)&gt;2</formula>
    </cfRule>
  </conditionalFormatting>
  <dataValidations count="1">
    <dataValidation type="custom" allowBlank="1" showInputMessage="1" showErrorMessage="1" sqref="C5:I33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A5:A330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'مسحوبات العملاء(2)'!$M$5:$M$330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كشف حساب</vt:lpstr>
      <vt:lpstr>مسحوبات العملاء(2)</vt:lpstr>
      <vt:lpstr>حساب عميل واحد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Diab</dc:creator>
  <cp:lastModifiedBy>Salim</cp:lastModifiedBy>
  <dcterms:created xsi:type="dcterms:W3CDTF">2014-10-10T00:42:08Z</dcterms:created>
  <dcterms:modified xsi:type="dcterms:W3CDTF">2014-10-10T15:20:26Z</dcterms:modified>
</cp:coreProperties>
</file>